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 " sheetId="1" state="visible" r:id="rId3"/>
    <sheet name="QUANT. POR AREA" sheetId="2" state="visible" r:id="rId4"/>
    <sheet name="MÃO DE OBRA" sheetId="3" state="visible" r:id="rId5"/>
    <sheet name="FORNECIMENTO DE MATERIAL - MERC" sheetId="4" state="visible" r:id="rId6"/>
    <sheet name="FORNECIMENTO DE MATERIAL - MILT" sheetId="5" state="visible" r:id="rId7"/>
    <sheet name="FORNECIMENTO DE MATERIAL - ME-1" sheetId="6" state="visible" r:id="rId8"/>
    <sheet name="FORNECIMENTO DE MATERIAL - ME-2" sheetId="7" state="visible" r:id="rId9"/>
    <sheet name="FORNECIMENTO DE MATERIAL - ME-3" sheetId="8" state="visible" r:id="rId10"/>
    <sheet name="FERRAMENTAS E MATERIAIS - MERCA" sheetId="9" state="visible" r:id="rId11"/>
    <sheet name="ENCARGOS SOCIAIS" sheetId="10" state="visible" r:id="rId12"/>
    <sheet name="BDI" sheetId="11" state="visible" r:id="rId13"/>
    <sheet name="BDI FORNECIMENTO DE MATERIAL" sheetId="12" state="visible" r:id="rId14"/>
    <sheet name="LISTA DE EPI" sheetId="13" state="visible" r:id="rId15"/>
  </sheets>
  <definedNames>
    <definedName function="false" hidden="false" localSheetId="10" name="_xlnm.Print_Area" vbProcedure="false">BDI!$A$1:$C$19</definedName>
    <definedName function="false" hidden="false" localSheetId="11" name="_xlnm.Print_Area" vbProcedure="false">'BDI FORNECIMENTO DE MATERIAL'!$A$1:$C$18</definedName>
    <definedName function="false" hidden="false" localSheetId="8" name="_xlnm.Print_Area" vbProcedure="false">'FERRAMENTAS E MATERIAIS - MERCA'!$A$1:$F$44</definedName>
    <definedName function="false" hidden="true" localSheetId="8" name="_xlnm._FilterDatabase" vbProcedure="false">'FERRAMENTAS E MATERIAIS - MERCA'!$A$4:$F$44</definedName>
    <definedName function="false" hidden="false" localSheetId="5" name="_xlnm.Print_Area" vbProcedure="false">'FORNECIMENTO DE MATERIAL - ME-1'!$A$1:$E$50</definedName>
    <definedName function="false" hidden="true" localSheetId="5" name="_xlnm._FilterDatabase" vbProcedure="false">'FORNECIMENTO DE MATERIAL - ME-1'!$A$8:$E$50</definedName>
    <definedName function="false" hidden="false" localSheetId="6" name="_xlnm.Print_Area" vbProcedure="false">'FORNECIMENTO DE MATERIAL - ME-2'!$A$1:$E$51</definedName>
    <definedName function="false" hidden="true" localSheetId="6" name="_xlnm._FilterDatabase" vbProcedure="false">'FORNECIMENTO DE MATERIAL - ME-2'!$A$8:$E$51</definedName>
    <definedName function="false" hidden="false" localSheetId="7" name="_xlnm.Print_Area" vbProcedure="false">'FORNECIMENTO DE MATERIAL - ME-3'!$A$1:$E$51</definedName>
    <definedName function="false" hidden="true" localSheetId="7" name="_xlnm._FilterDatabase" vbProcedure="false">'FORNECIMENTO DE MATERIAL - ME-3'!$A$8:$E$51</definedName>
    <definedName function="false" hidden="false" localSheetId="3" name="_xlnm.Print_Area" vbProcedure="false">'FORNECIMENTO DE MATERIAL - MERC'!$A$1:$E$51</definedName>
    <definedName function="false" hidden="true" localSheetId="3" name="_xlnm._FilterDatabase" vbProcedure="false">'FORNECIMENTO DE MATERIAL - MERC'!$A$8:$E$51</definedName>
    <definedName function="false" hidden="false" localSheetId="4" name="_xlnm.Print_Area" vbProcedure="false">'FORNECIMENTO DE MATERIAL - MILT'!$A$1:$E$54</definedName>
    <definedName function="false" hidden="true" localSheetId="4" name="_xlnm._FilterDatabase" vbProcedure="false">'FORNECIMENTO DE MATERIAL - MILT'!$A$8:$E$54</definedName>
    <definedName function="false" hidden="false" localSheetId="12" name="_xlnm.Print_Area" vbProcedure="false">'LISTA DE EPI'!$A$2:$B$26</definedName>
    <definedName function="false" hidden="true" localSheetId="12" name="_xlnm._FilterDatabase" vbProcedure="false">'LISTA DE EPI'!$A$6:$B$26</definedName>
    <definedName function="false" hidden="false" localSheetId="2" name="_xlnm.Print_Area" vbProcedure="false">'MÃO DE OBRA'!$A$1:$G$277</definedName>
    <definedName function="false" hidden="false" localSheetId="1" name="_xlnm.Print_Area" vbProcedure="false">'QUANT. POR AREA'!$A$1:$AD$10</definedName>
    <definedName function="false" hidden="false" localSheetId="1" name="_xlnm.Print_Titles" vbProcedure="false">'QUANT. POR AREA'!$1:$4</definedName>
    <definedName function="false" hidden="true" localSheetId="1" name="_xlnm._FilterDatabase" vbProcedure="false">'QUANT. POR AREA'!$B$3:$B$10</definedName>
    <definedName function="false" hidden="false" localSheetId="0" name="_xlnm.Print_Area" vbProcedure="false">'RESUMO '!$B$1:$D$23</definedName>
    <definedName function="false" hidden="false" localSheetId="0" name="_xlnm.Print_Titles" vbProcedure="false">'RESUMO '!$1:$3</definedName>
    <definedName function="false" hidden="false" name="BDI" vbProcedure="false">#REF!</definedName>
    <definedName function="false" hidden="false" localSheetId="0" name="Print_Area_0" vbProcedure="false">'RESUMO '!$B$1:$D$23</definedName>
    <definedName function="false" hidden="false" localSheetId="1" name="Print_Area_0" vbProcedure="false">'QUANT. POR AREA'!$A$1:$AD$13</definedName>
    <definedName function="false" hidden="false" localSheetId="1" name="Print_Area_0_0" vbProcedure="false">'QUANT. POR AREA'!$A$1:$AF$10</definedName>
    <definedName function="false" hidden="false" localSheetId="2" name="BDI" vbProcedure="false">#REF!</definedName>
    <definedName function="false" hidden="false" localSheetId="3" name="BDI" vbProcedure="false">#REF!</definedName>
    <definedName function="false" hidden="false" localSheetId="4" name="BDI" vbProcedure="false">#REF!</definedName>
    <definedName function="false" hidden="false" localSheetId="5" name="BDI" vbProcedure="false">#REF!</definedName>
    <definedName function="false" hidden="false" localSheetId="6" name="BDI" vbProcedure="false">#REF!</definedName>
    <definedName function="false" hidden="false" localSheetId="7" name="BDI" vbProcedure="false">#REF!</definedName>
    <definedName function="false" hidden="false" localSheetId="8" name="BDI" vbProcedure="false">#REF!</definedName>
    <definedName function="false" hidden="false" localSheetId="11" name="BDI" vbProcedure="false">#REF!</definedName>
    <definedName function="false" hidden="false" localSheetId="12" name="BDI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<sst xmlns="http://schemas.openxmlformats.org/spreadsheetml/2006/main" count="1036" uniqueCount="255">
  <si>
    <t xml:space="preserve">PLANILHA DE RESUMO</t>
  </si>
  <si>
    <t xml:space="preserve">ITEM</t>
  </si>
  <si>
    <t xml:space="preserve">CUSTO COM MÃO DE OBRA </t>
  </si>
  <si>
    <t xml:space="preserve">PREÇO TOTAL MENSAL</t>
  </si>
  <si>
    <t xml:space="preserve"> CUSTO TOTAL MÊS </t>
  </si>
  <si>
    <t xml:space="preserve">CUSTO COM FORNECIMENTO DE MATERIAIS DE LIMPEZA </t>
  </si>
  <si>
    <t xml:space="preserve">CUSTO COM FORNECIMENTO DE FERRAMENTAS </t>
  </si>
  <si>
    <t xml:space="preserve">TOTAL GERAL MENSAL</t>
  </si>
  <si>
    <t xml:space="preserve">TOTAL GLOBAL (60 meses)</t>
  </si>
  <si>
    <t xml:space="preserve">PLANILHA DE REFERENCIA</t>
  </si>
  <si>
    <t xml:space="preserve">MERCADOS</t>
  </si>
  <si>
    <t xml:space="preserve">ASG COM INSALUBRIDADE (12X36)</t>
  </si>
  <si>
    <t xml:space="preserve">ENCARREGADO
(44H SEMANAIS)</t>
  </si>
  <si>
    <t xml:space="preserve">FISCAL  (12X36)</t>
  </si>
  <si>
    <t xml:space="preserve">ELETRICISTA COM PERICULOSIDADE (44 HORAS SEMANAIS)</t>
  </si>
  <si>
    <t xml:space="preserve">ENCANADOR COM INSALUBRIDADE (44 HORAS SEMANAIS) </t>
  </si>
  <si>
    <t xml:space="preserve">PORTEIRO (44 HORAS SEMANAIS )</t>
  </si>
  <si>
    <t xml:space="preserve">DEDETIZADOR / CONTROLE DE PRAGAS (36 HORAS)</t>
  </si>
  <si>
    <t xml:space="preserve">SUPERVISOR (44 HORAS SEMANAIS)</t>
  </si>
  <si>
    <t xml:space="preserve">CUSTOS MÊS MÃO DE OBRA  R$</t>
  </si>
  <si>
    <t xml:space="preserve">FORNECIMENTO DE MATERIAIS DE LIMPEZA </t>
  </si>
  <si>
    <t xml:space="preserve">FERRAMENTAS E MATERIAIS </t>
  </si>
  <si>
    <t xml:space="preserve">CUSTOS
MÊS MATERIAIS DE LIMPEZA E FERRAMENTAS R$</t>
  </si>
  <si>
    <t xml:space="preserve">QTD</t>
  </si>
  <si>
    <t xml:space="preserve">VALOR R$</t>
  </si>
  <si>
    <t xml:space="preserve">TOTAL R$ </t>
  </si>
  <si>
    <t xml:space="preserve">VALOR</t>
  </si>
  <si>
    <t xml:space="preserve">Mercados Maria Virgínia Leite Franco/Antônio Franco/Thales Ferraz</t>
  </si>
  <si>
    <t xml:space="preserve">Mercado Milton Santos (Augusto Franco)</t>
  </si>
  <si>
    <t xml:space="preserve">Mercado Roberto Silveira (América)</t>
  </si>
  <si>
    <t xml:space="preserve">Mercado Viana de Assis (Santos Dumont)</t>
  </si>
  <si>
    <t xml:space="preserve">Mercado Miguel Arraes (Bugio)</t>
  </si>
  <si>
    <t xml:space="preserve">TOTAL</t>
  </si>
  <si>
    <t xml:space="preserve">COMPOSIÇÃO DE MÃO DE OBRA</t>
  </si>
  <si>
    <t xml:space="preserve">DISCRIMINAÇÃO </t>
  </si>
  <si>
    <t xml:space="preserve">Mão de Obra - SUPERVISOR  - 44 HORAS</t>
  </si>
  <si>
    <t xml:space="preserve">ASSEIO DE SERGIPE 2019</t>
  </si>
  <si>
    <t xml:space="preserve">DISCRIMINAÇÃO</t>
  </si>
  <si>
    <t xml:space="preserve">QUANTIDADE</t>
  </si>
  <si>
    <t xml:space="preserve">PREÇO UNITÁRIO</t>
  </si>
  <si>
    <t xml:space="preserve">SUB-TOTAL</t>
  </si>
  <si>
    <t xml:space="preserve">Salário</t>
  </si>
  <si>
    <t xml:space="preserve">Horas extras 100% (DOMINGOS)</t>
  </si>
  <si>
    <t xml:space="preserve">CABO DE TURMA</t>
  </si>
  <si>
    <t xml:space="preserve">Adicional de insalubridade</t>
  </si>
  <si>
    <t xml:space="preserve">JARDINEIRO</t>
  </si>
  <si>
    <t xml:space="preserve">Adicional noturno 20%</t>
  </si>
  <si>
    <t xml:space="preserve">ASG</t>
  </si>
  <si>
    <t xml:space="preserve">SALÁRIO BRUTO</t>
  </si>
  <si>
    <t xml:space="preserve">ENCARGOS SOCIAIS (0%)</t>
  </si>
  <si>
    <t xml:space="preserve">CUSTO/MÊS</t>
  </si>
  <si>
    <t xml:space="preserve">Benefícios</t>
  </si>
  <si>
    <t xml:space="preserve">Vale transporte</t>
  </si>
  <si>
    <t xml:space="preserve">Vale refeição</t>
  </si>
  <si>
    <t xml:space="preserve">Cesta básica</t>
  </si>
  <si>
    <t xml:space="preserve">Assistência médica</t>
  </si>
  <si>
    <t xml:space="preserve">Cota Jovem Aprendiz</t>
  </si>
  <si>
    <t xml:space="preserve">Uniformes e EPI's</t>
  </si>
  <si>
    <t xml:space="preserve">Bota de couro antiderrapante</t>
  </si>
  <si>
    <t xml:space="preserve">Boné de brim</t>
  </si>
  <si>
    <t xml:space="preserve">Meia em algodão</t>
  </si>
  <si>
    <t xml:space="preserve">Calça jeans</t>
  </si>
  <si>
    <t xml:space="preserve">Camisa polo manga curta</t>
  </si>
  <si>
    <t xml:space="preserve">CUSTO HORA</t>
  </si>
  <si>
    <t xml:space="preserve">CUSTO MENSAL TOTAL</t>
  </si>
  <si>
    <t xml:space="preserve">BDI (0%)</t>
  </si>
  <si>
    <t xml:space="preserve">PREÇO MENSAL TOTAL</t>
  </si>
  <si>
    <t xml:space="preserve">Mão de Obra - ENCARREGADO 44 HORAS</t>
  </si>
  <si>
    <t xml:space="preserve">Mão de Obra - ASG</t>
  </si>
  <si>
    <t xml:space="preserve">AGENTE DE SERVIÇOS GERAIS 12 X 36</t>
  </si>
  <si>
    <t xml:space="preserve">Calça comprida de brim</t>
  </si>
  <si>
    <t xml:space="preserve">Camisa de brim manga curta</t>
  </si>
  <si>
    <t xml:space="preserve">Luva de PVC revestida cano curto</t>
  </si>
  <si>
    <t xml:space="preserve">Máscara descartável</t>
  </si>
  <si>
    <t xml:space="preserve">Óculos de proteção</t>
  </si>
  <si>
    <t xml:space="preserve">Mão de Obra - FISCAL 12 X 36</t>
  </si>
  <si>
    <t xml:space="preserve">Colete de brim</t>
  </si>
  <si>
    <t xml:space="preserve">BDI (23,81%)</t>
  </si>
  <si>
    <t xml:space="preserve">Mão de Obra - ENCANADOR  44  HORAS</t>
  </si>
  <si>
    <t xml:space="preserve">Luva de PVC cano longo</t>
  </si>
  <si>
    <t xml:space="preserve">Capacete de segurança com jugular</t>
  </si>
  <si>
    <t xml:space="preserve">Mão de Obra - ELETRICISTA 44 HORAS</t>
  </si>
  <si>
    <t xml:space="preserve">Adicional de periculosidade</t>
  </si>
  <si>
    <t xml:space="preserve">Cinto de segurança para-quedista em couro</t>
  </si>
  <si>
    <t xml:space="preserve">Luva de vaqueta de couro (Alta Tensão)</t>
  </si>
  <si>
    <t xml:space="preserve">Mão de Obra - PORTEIRO 44 HS</t>
  </si>
  <si>
    <t xml:space="preserve">Mão de Obra - DEDETIZADOR 36 HORAS</t>
  </si>
  <si>
    <t xml:space="preserve">Bota PVC cano longo</t>
  </si>
  <si>
    <t xml:space="preserve">Luva nitrílica cano longo</t>
  </si>
  <si>
    <t xml:space="preserve">Óculos ampla visão New incolor – CA 35774</t>
  </si>
  <si>
    <t xml:space="preserve">Respirador Alltec ref. 2002 ou similar</t>
  </si>
  <si>
    <t xml:space="preserve">Camisa de brim manga longa</t>
  </si>
  <si>
    <t xml:space="preserve">COMPOSIÇÃO MATERIAL DE LIMPEZA CONSERVAÇÃO E HIGIENIZAÇÃO</t>
  </si>
  <si>
    <t xml:space="preserve">FORNECIMENTO DE MATERIAL DE LIMPEZA E INSETICIDAS E RATICIDAS</t>
  </si>
  <si>
    <t xml:space="preserve">MERCADOS CENTRAIS (Maria Virginia Leite Franco, Thales Ferraz e Antônio Franco)</t>
  </si>
  <si>
    <t xml:space="preserve">UNIDADE</t>
  </si>
  <si>
    <t xml:space="preserve">Álcool, de 1ª qualidade, 92° a 93°.</t>
  </si>
  <si>
    <t xml:space="preserve">litro</t>
  </si>
  <si>
    <t xml:space="preserve">Balde Mop 15 litros com escorredor, sistema de torção e enxague</t>
  </si>
  <si>
    <t xml:space="preserve">und</t>
  </si>
  <si>
    <t xml:space="preserve">Balde plástico preto com capacidade para 20 litros</t>
  </si>
  <si>
    <r>
      <rPr>
        <sz val="9"/>
        <color rgb="FF000000"/>
        <rFont val="Verdana"/>
        <family val="2"/>
        <charset val="1"/>
      </rPr>
      <t xml:space="preserve">Brodifacoum Técnico, bloco parafinado, embalado</t>
    </r>
    <r>
      <rPr>
        <sz val="9"/>
        <rFont val="Verdana"/>
        <family val="2"/>
        <charset val="1"/>
      </rPr>
      <t xml:space="preserve"> conforme consta no registro do produto. A embalagem deverá trazer externamente os dados de identificação, número do lote, data de fabricação e data de validade. Ingrediente Ativo: </t>
    </r>
    <r>
      <rPr>
        <sz val="9"/>
        <color rgb="FF000000"/>
        <rFont val="Verdana"/>
        <family val="2"/>
        <charset val="1"/>
      </rPr>
      <t xml:space="preserve">Brodifacoum 0,005 p/p.                                                   Grupo Químico: Hidroxicumarina.                                                                                                                                           PRODUTO REFERÊNCIA:  RATOL BLOCO PARAFINADO</t>
    </r>
  </si>
  <si>
    <t xml:space="preserve">kg</t>
  </si>
  <si>
    <r>
      <rPr>
        <sz val="9"/>
        <color rgb="FF000000"/>
        <rFont val="Verdana"/>
        <family val="2"/>
        <charset val="1"/>
      </rPr>
      <t xml:space="preserve">Brodifacoum Técnico, formulado com 100% de semente de girassol, embalado</t>
    </r>
    <r>
      <rPr>
        <sz val="9"/>
        <rFont val="Verdana"/>
        <family val="2"/>
        <charset val="1"/>
      </rPr>
      <t xml:space="preserve"> conforme consta no registro do produto. A embalagem deverá trazer externamente os dados de identificação, número do lote, data de fabricação e data de validade. Ingrediente Ativo: </t>
    </r>
    <r>
      <rPr>
        <sz val="9"/>
        <color rgb="FF000000"/>
        <rFont val="Verdana"/>
        <family val="2"/>
        <charset val="1"/>
      </rPr>
      <t xml:space="preserve">Brodifacoum 0,005 p/p.         Grupo Químico: Hidroxicumarina.                                                                                                                              PRODUTO REFERÊNCIA:  RATOL GRANULADO GS</t>
    </r>
  </si>
  <si>
    <r>
      <rPr>
        <sz val="9"/>
        <color rgb="FF000000"/>
        <rFont val="Verdana"/>
        <family val="2"/>
        <charset val="1"/>
      </rPr>
      <t xml:space="preserve">Cumatetralil 0,75% p/p, embalado</t>
    </r>
    <r>
      <rPr>
        <sz val="9"/>
        <rFont val="Verdana"/>
        <family val="2"/>
        <charset val="1"/>
      </rPr>
      <t xml:space="preserve"> conforme consta no registro do produto. A embalagem deverá trazer externamente os dados de identificação, número do lote, data de fabricação e data de validade. Ingrediente Ativo: </t>
    </r>
    <r>
      <rPr>
        <sz val="9"/>
        <color rgb="FF000000"/>
        <rFont val="Verdana"/>
        <family val="2"/>
        <charset val="1"/>
      </rPr>
      <t xml:space="preserve">Cumatetralil 0,75%
Grupo químico: Hidroxicumarinas
Formulação: Pó                                                          
PRODUTO REFERÊNCIA: RACUMIN PÓ</t>
    </r>
  </si>
  <si>
    <t xml:space="preserve">Desentupidor De Vaso Sanitário De Borracha com Cabo. Dimensões: AxLxP/ 57,0 x 30,0 x 30,0 cm</t>
  </si>
  <si>
    <t xml:space="preserve">Desinfetante líquido para uso geral – Composição: componente ativo Cloreto de Alquil Dimetil Benzil Amônio e Cloreto de Dialquil Dimetil Amônio que elimine germes e bactérias. Embalagem mínima de 5L.(bactericida)</t>
  </si>
  <si>
    <t xml:space="preserve">Detergente concentrado Pinho Gel – Composição: ácido linear alquilbenezeno sufônico, laurel éter sulfato de sódio, neutralizante, espessante, conservante, coadjuvante, corante e veículo; Para limpeza pesada de azulejos, bancadas, banheiros, fórmicas, paredes, pisos, superfícies laváveis em geral para remoção de óleos, gorduras, graxas e fuligem, superconcentrado com diluição aproximada de 1 para 60 litros de água. (deterg biodegradavel)</t>
  </si>
  <si>
    <r>
      <rPr>
        <sz val="9"/>
        <color rgb="FF000000"/>
        <rFont val="Verdana"/>
        <family val="2"/>
        <charset val="1"/>
      </rPr>
      <t xml:space="preserve">Diclorvós 78% (p/p), embalado</t>
    </r>
    <r>
      <rPr>
        <sz val="9"/>
        <rFont val="Verdana"/>
        <family val="2"/>
        <charset val="1"/>
      </rPr>
      <t xml:space="preserve"> conforme consta no registro do produto. A embalagem deverá trazer externamente os dados de identificação, número do lote, data de fabricação e data de validade. Ingrediente Ativo: </t>
    </r>
    <r>
      <rPr>
        <sz val="9"/>
        <color rgb="FF000000"/>
        <rFont val="Verdana"/>
        <family val="2"/>
        <charset val="1"/>
      </rPr>
      <t xml:space="preserve">Diclorvós 78%
Grupo Químico: Organofosforado
Formulação: líquido 
PRODUTO REFERÊNCIA: DDVP ROGAMA 1000 CE</t>
    </r>
  </si>
  <si>
    <t xml:space="preserve">Disco de lavar piso</t>
  </si>
  <si>
    <t xml:space="preserve">Escova de mão modelo grande com fibras duras</t>
  </si>
  <si>
    <t xml:space="preserve">Esponja com dupla face multiúso</t>
  </si>
  <si>
    <t xml:space="preserve">Flanela Limpeza 29 X 39 cm, 100% Algodão</t>
  </si>
  <si>
    <t xml:space="preserve">Hipoclorito de sódio 12% (Cloro) </t>
  </si>
  <si>
    <t xml:space="preserve">Lã de aço, pacote de 60g com 8 unidade (grossa)</t>
  </si>
  <si>
    <t xml:space="preserve">pacote</t>
  </si>
  <si>
    <t xml:space="preserve">Lixeira plástica 20l para banheira com pedal</t>
  </si>
  <si>
    <t xml:space="preserve">Luvas de látex natural de 1ª qualidade.</t>
  </si>
  <si>
    <t xml:space="preserve">par</t>
  </si>
  <si>
    <t xml:space="preserve">Mop Esfregão de algodão com fibras naturais de alta resistência, dimensões 30 cm x 7,7 cm x 5,8 cm, com cabo</t>
  </si>
  <si>
    <t xml:space="preserve">Naftalina em bolas, pacotes com 30g cada.</t>
  </si>
  <si>
    <t xml:space="preserve">Pá de Lixo Galvanizada com cabo madeira 60 cm</t>
  </si>
  <si>
    <t xml:space="preserve">Pá Quadrada com Cabo de Madeira, fabricada em aço-carbono especial de alta qualidade, cabo em madeira da alta resistência, Comprimento do cabo: 120 cm, Altura da pá: 29 cm, Largura da ponta da pá: 24,5 cm</t>
  </si>
  <si>
    <t xml:space="preserve">Pano para limpeza de chão –, 100% algodão com bainhas costuradas, medindo no mínimo 43x65 cm, macio e absorvente.</t>
  </si>
  <si>
    <t xml:space="preserve">Papel higiênico, branco, macio, absorvente, folha simples, rolo de 300m, fardo com 08 unidades</t>
  </si>
  <si>
    <t xml:space="preserve">fardo</t>
  </si>
  <si>
    <t xml:space="preserve">Papel Toalha Interfolhado, branco, contendo 1000 folhas de 22cm x 19,5 cm.</t>
  </si>
  <si>
    <t xml:space="preserve">Pastilhas sanitárias de 40g (des. Sant.)</t>
  </si>
  <si>
    <t xml:space="preserve">Rodo com 2 borrachas – 30 cm de largura, com cabo</t>
  </si>
  <si>
    <t xml:space="preserve">Rodo com 2 borrachas – 60 cm de largura, com cabo</t>
  </si>
  <si>
    <t xml:space="preserve">Sabão em pó</t>
  </si>
  <si>
    <t xml:space="preserve">Sabonete líquido Lavanda Suave, destinada a limpeza das mãos e do rosto. Embalagem mínima de 5L (pH neutro).</t>
  </si>
  <si>
    <t xml:space="preserve">Saco para lixo com capacidade para 200 litros, cada fardo com 100 unidades, cor preta</t>
  </si>
  <si>
    <t xml:space="preserve">Saco para lixo com capacidade para 40 litros, cada fardo com 100 unidades, cor preta</t>
  </si>
  <si>
    <r>
      <rPr>
        <sz val="9"/>
        <color rgb="FF000000"/>
        <rFont val="Verdana"/>
        <family val="2"/>
        <charset val="1"/>
      </rPr>
      <t xml:space="preserve">Tiametoxan 10%, embalado</t>
    </r>
    <r>
      <rPr>
        <sz val="9"/>
        <rFont val="Verdana"/>
        <family val="2"/>
        <charset val="1"/>
      </rPr>
      <t xml:space="preserve"> conforme consta no registro do produto. A embalagem deverá trazer externamente os dados de identificação, número do lote, data de fabricação e data de validade. Ingrediente Ativo: Tiametoxan 10%
Grupo Químico: Neonicotinóide
Formulação: Grânulos solúveis em água. 
CONTÉM TRICOZENE                                                                
</t>
    </r>
    <r>
      <rPr>
        <sz val="9"/>
        <color rgb="FF000000"/>
        <rFont val="Verdana"/>
        <family val="2"/>
        <charset val="1"/>
      </rPr>
      <t xml:space="preserve">PRODUTO REFERÊNCIA: MOSCAUTE 10 WG</t>
    </r>
  </si>
  <si>
    <t xml:space="preserve">vaselina líquida</t>
  </si>
  <si>
    <t xml:space="preserve">Vassoura de pelo com 60 cm de largura, com cabo</t>
  </si>
  <si>
    <t xml:space="preserve">Vassoura de Piaçava c/18 furos e cabo</t>
  </si>
  <si>
    <t xml:space="preserve">Vassoura de Piaçava c/22 furos e cabo</t>
  </si>
  <si>
    <t xml:space="preserve">Vassoura Nylon</t>
  </si>
  <si>
    <t xml:space="preserve">Vassoura/espanador para limpeza de teto, com cabo</t>
  </si>
  <si>
    <t xml:space="preserve">Vassourinha pra limpar vaso</t>
  </si>
  <si>
    <t xml:space="preserve">BDI DIFERENCIADO (0%)</t>
  </si>
  <si>
    <t xml:space="preserve">PREÇO/MÊS</t>
  </si>
  <si>
    <t xml:space="preserve">MERCADO MILTON SANTOS </t>
  </si>
  <si>
    <t xml:space="preserve">Álcool, 70% em gel 1ª qualidade - refil para ser utilizado em dispenser tipo saboneteira. </t>
  </si>
  <si>
    <t xml:space="preserve">Desodorizador de ambiente, tipo spray, fragrância lavanda, contendo 500ml cada unidade (purificador de ar)</t>
  </si>
  <si>
    <t xml:space="preserve">Limpa vidros de 1ª qualidade, com 500ml </t>
  </si>
  <si>
    <t xml:space="preserve">Polidor de metal de 1ª qualidade com 200ml </t>
  </si>
  <si>
    <t xml:space="preserve">Sabão em barra de 1º qualidade, pacote com 05 unid. </t>
  </si>
  <si>
    <r>
      <rPr>
        <b val="true"/>
        <sz val="10"/>
        <rFont val="Verdana"/>
        <family val="2"/>
        <charset val="1"/>
      </rPr>
      <t xml:space="preserve">MERCADOS </t>
    </r>
    <r>
      <rPr>
        <b val="true"/>
        <sz val="11"/>
        <color rgb="FF000000"/>
        <rFont val="Calibri"/>
        <family val="2"/>
        <charset val="1"/>
      </rPr>
      <t xml:space="preserve">ROBERTO SILVEIRA (AMÉRICA)</t>
    </r>
  </si>
  <si>
    <t xml:space="preserve">Ácido Muriático 5L </t>
  </si>
  <si>
    <r>
      <rPr>
        <b val="true"/>
        <sz val="10"/>
        <rFont val="Verdana"/>
        <family val="2"/>
        <charset val="1"/>
      </rPr>
      <t xml:space="preserve">MERCADO </t>
    </r>
    <r>
      <rPr>
        <b val="true"/>
        <sz val="10"/>
        <rFont val="Calibri"/>
        <family val="2"/>
        <charset val="1"/>
      </rPr>
      <t xml:space="preserve">VIANA DE ASSIS (SANTOS DUMONT)</t>
    </r>
  </si>
  <si>
    <r>
      <rPr>
        <b val="true"/>
        <sz val="10"/>
        <rFont val="Verdana"/>
        <family val="2"/>
        <charset val="1"/>
      </rPr>
      <t xml:space="preserve">MERCADOS </t>
    </r>
    <r>
      <rPr>
        <b val="true"/>
        <sz val="10"/>
        <rFont val="Calibri"/>
        <family val="2"/>
        <charset val="1"/>
      </rPr>
      <t xml:space="preserve">MIGUEL ARRAES (BUGIO)</t>
    </r>
  </si>
  <si>
    <t xml:space="preserve">FERRAMENTAS E MATERIAIS DE APOIO A PRODUÇÃO</t>
  </si>
  <si>
    <t xml:space="preserve">DEPRECIAÇÃO</t>
  </si>
  <si>
    <t xml:space="preserve">Alicate de corte corrente</t>
  </si>
  <si>
    <t xml:space="preserve">Alicate universal com isolamento</t>
  </si>
  <si>
    <t xml:space="preserve">Alicate volt-amperímetro</t>
  </si>
  <si>
    <t xml:space="preserve">Andaime tubolar (Aluguel) – de 1,0x1,5m, reforçados, plataforma antiderrapante, travas laterais (limitadora de movimentos), travas diagonais e rodízios</t>
  </si>
  <si>
    <t xml:space="preserve">m/mês</t>
  </si>
  <si>
    <t xml:space="preserve">Carrinho Lutocar 120L</t>
  </si>
  <si>
    <t xml:space="preserve">Carrinho Lutocar 240L</t>
  </si>
  <si>
    <t xml:space="preserve">Carro de mão capacidade 50 a 60l, pneu com câmara</t>
  </si>
  <si>
    <t xml:space="preserve">Carro funcional para limpeza padrão e conjunto com kit de limpeza/ lixeira com retirada frontal do lixo/esfregão /conjunto MOP/  pá de lixo.</t>
  </si>
  <si>
    <t xml:space="preserve">Carro plataforma transbloco em chapa de aço com guarda corpo, 1500x800x700mm, rodas pneumáticas 350x80mm, sendo dois giratórios com freio, carga 800kg. Para transbordo de resíduos até a caixa coletora</t>
  </si>
  <si>
    <t xml:space="preserve">Chave de Grifo 36'</t>
  </si>
  <si>
    <t xml:space="preserve">Disco de Corte diamantado 110 x 20 mm</t>
  </si>
  <si>
    <t xml:space="preserve">Enceradeira Industrial 220v conservadora de piso para lavagem em locais de difícil acesso.</t>
  </si>
  <si>
    <t xml:space="preserve">Escada de fibra de vidro 17 degraus 3,30x5,40 metros com pés emborrachados</t>
  </si>
  <si>
    <t xml:space="preserve">Escada de fibra de vidro 23 degraus 4,20x7,20 metros com pés emborrachados</t>
  </si>
  <si>
    <t xml:space="preserve">Escada extensível 2x8 em alumínio com 16 degraus com pés emborrachados</t>
  </si>
  <si>
    <t xml:space="preserve">Extensão elétrica em cabo revestido PP 3 x 2,5mm² com no mínimo 100 m.</t>
  </si>
  <si>
    <t xml:space="preserve">Extensão elétrica em cabo revestido PP 3 x 2,5mm² com no mínimo 50 m.</t>
  </si>
  <si>
    <t xml:space="preserve">Furadeira elétrica bosch profissional ou similar</t>
  </si>
  <si>
    <t xml:space="preserve">Jogo de broca p/ concreto 7 peças bosch ou similar</t>
  </si>
  <si>
    <t xml:space="preserve">Jogo de broca p/ ferro 7 peças bosch ou similar</t>
  </si>
  <si>
    <t xml:space="preserve">Jogo de broca p/ madeira 7 peças bosch ou similar</t>
  </si>
  <si>
    <t xml:space="preserve">Jogo de chave de fenda 6 pcs Trmontina ou similar</t>
  </si>
  <si>
    <t xml:space="preserve">Jogo de chave phillips 6 pcs tramontina ou similar</t>
  </si>
  <si>
    <t xml:space="preserve">Lanterna multiuso para 3 pilhas</t>
  </si>
  <si>
    <t xml:space="preserve">Mangueira siliconada ¾” com no mínimo 100 m.</t>
  </si>
  <si>
    <t xml:space="preserve">Mangueira siliconada ¾” com no mínimo 50 m.</t>
  </si>
  <si>
    <t xml:space="preserve">Mangueira desentupidora com bico de 20mm e adaptador para 25mm, com 30m de comprimento </t>
  </si>
  <si>
    <t xml:space="preserve">Máquina de limpeza de alta pressão, modelo HD 1200, tipo lava jato.</t>
  </si>
  <si>
    <t xml:space="preserve">Lavadora Industrial de Alta Pressão Elétrica 110/220V </t>
  </si>
  <si>
    <t xml:space="preserve">Máquina lavadora Bralimp 220 V ref. 510, para lavagem de piso, com escovas.</t>
  </si>
  <si>
    <t xml:space="preserve">Marreta 1kg com cabo</t>
  </si>
  <si>
    <t xml:space="preserve">Ponteiro de Aço</t>
  </si>
  <si>
    <t xml:space="preserve">Serra circular portátil/lixadeira </t>
  </si>
  <si>
    <t xml:space="preserve">Soprador de folhas a gasolina, fluxo de ar 720m3/h</t>
  </si>
  <si>
    <t xml:space="preserve">Serra Mármore 1500w 220v com 04 discos </t>
  </si>
  <si>
    <t xml:space="preserve">Talhadeira Chata 10"</t>
  </si>
  <si>
    <t xml:space="preserve">Martelete Demolidor 15Kg 220V </t>
  </si>
  <si>
    <t xml:space="preserve">BDI (0,0%)</t>
  </si>
  <si>
    <t xml:space="preserve">COMPOSIÇÃO DE ENCARGOS SOCIAIS</t>
  </si>
  <si>
    <t xml:space="preserve">Encargos Sociais</t>
  </si>
  <si>
    <t xml:space="preserve">GRUPO "A" - OBRIGAÇÕES SOCIAIS</t>
  </si>
  <si>
    <t xml:space="preserve">%</t>
  </si>
  <si>
    <t xml:space="preserve">01 - INSS</t>
  </si>
  <si>
    <t xml:space="preserve">02 - SESI OU SESC</t>
  </si>
  <si>
    <t xml:space="preserve">03 - SENAI OU SENAC</t>
  </si>
  <si>
    <t xml:space="preserve">04 - INCRA</t>
  </si>
  <si>
    <t xml:space="preserve">05 - SALÁRIO EDUCAÇÃO</t>
  </si>
  <si>
    <t xml:space="preserve">06 - FGTS</t>
  </si>
  <si>
    <t xml:space="preserve">07 - SEGURO ACIDENTE DO TRABALHO/SAT/INSS (MÉDIO)</t>
  </si>
  <si>
    <t xml:space="preserve">08 - SEBRAE</t>
  </si>
  <si>
    <t xml:space="preserve">09 - OUTROS (Custos legais não previstos na planilha MODELO)</t>
  </si>
  <si>
    <t xml:space="preserve">GRUPO "B" - AUSÊNCIAS DE TRABALHO</t>
  </si>
  <si>
    <t xml:space="preserve">10 - FÉRIAS</t>
  </si>
  <si>
    <t xml:space="preserve">11 - AUXÍLIO DOENÇA</t>
  </si>
  <si>
    <t xml:space="preserve">12 - LICENÇA PATERNIDADE / MATERNIDADE</t>
  </si>
  <si>
    <t xml:space="preserve">13 - FALTAS LEGAIS</t>
  </si>
  <si>
    <t xml:space="preserve">14 - ACIDENTE DE TRABALHO</t>
  </si>
  <si>
    <t xml:space="preserve">15 - AVISO PRÉVIO</t>
  </si>
  <si>
    <t xml:space="preserve">16 - 13º SALÁRIO</t>
  </si>
  <si>
    <t xml:space="preserve">GRUPO "C" - INDENIZAÇÕES</t>
  </si>
  <si>
    <t xml:space="preserve">17 - AVISO PRÉVIO INDENIZADO</t>
  </si>
  <si>
    <t xml:space="preserve">18 - INDENIZAÇÃO ADICIONAL</t>
  </si>
  <si>
    <t xml:space="preserve">19 - FGTS NAS RESCISÕES SEM JUSTA CAUSA</t>
  </si>
  <si>
    <t xml:space="preserve">GRUPO "D" - INCIDÊNCIA DO GRUPO "A"</t>
  </si>
  <si>
    <t xml:space="preserve">20 - INCIDÊNCIA DOS ENCARGOS DO GRUPO "A" SOBRE OS ITENS DO GRUPO "B" </t>
  </si>
  <si>
    <t xml:space="preserve">TOTAL GERAL DOS ENCARGOS SOCIAIS (GRUPOS A + B + C + D)</t>
  </si>
  <si>
    <t xml:space="preserve">COMPOSIÇÃO DE BDI</t>
  </si>
  <si>
    <t xml:space="preserve">Itens</t>
  </si>
  <si>
    <t xml:space="preserve">Discriminação</t>
  </si>
  <si>
    <t xml:space="preserve">A</t>
  </si>
  <si>
    <t xml:space="preserve">Despesas indiretas (A1 + A2 + A3 + A4 + A5 +A6)</t>
  </si>
  <si>
    <t xml:space="preserve">A1</t>
  </si>
  <si>
    <t xml:space="preserve">Administração Central (Infra-estrutura + Pessoal Administrativo)</t>
  </si>
  <si>
    <t xml:space="preserve">A2</t>
  </si>
  <si>
    <t xml:space="preserve">Seguro</t>
  </si>
  <si>
    <t xml:space="preserve">A3</t>
  </si>
  <si>
    <t xml:space="preserve">Risco e Garantia</t>
  </si>
  <si>
    <t xml:space="preserve">A4</t>
  </si>
  <si>
    <t xml:space="preserve">Despesas Indiretas</t>
  </si>
  <si>
    <t xml:space="preserve">A5</t>
  </si>
  <si>
    <t xml:space="preserve">Despesas Financeiras</t>
  </si>
  <si>
    <t xml:space="preserve">B</t>
  </si>
  <si>
    <t xml:space="preserve">Lucro Bruto (antes do IRPJ e CSLL)</t>
  </si>
  <si>
    <t xml:space="preserve">C</t>
  </si>
  <si>
    <t xml:space="preserve">Impostos e taxas sobre o Faturamento (C1 + C2 + C3 + C4)</t>
  </si>
  <si>
    <t xml:space="preserve">C1</t>
  </si>
  <si>
    <t xml:space="preserve">PIS </t>
  </si>
  <si>
    <t xml:space="preserve">C2</t>
  </si>
  <si>
    <t xml:space="preserve">COFINS</t>
  </si>
  <si>
    <t xml:space="preserve">C3</t>
  </si>
  <si>
    <t xml:space="preserve">ISS</t>
  </si>
  <si>
    <t xml:space="preserve">C4</t>
  </si>
  <si>
    <t xml:space="preserve">Taxa de Gerenciamento (EMSURB)</t>
  </si>
  <si>
    <t xml:space="preserve">BDI</t>
  </si>
  <si>
    <t xml:space="preserve">Fórmula TCU:</t>
  </si>
  <si>
    <t xml:space="preserve">BDI = [(1 + A) x (1 + B) / (1 - C)] - 1</t>
  </si>
  <si>
    <t xml:space="preserve">COMPOSIÇÃO DE BDI FORNECIMENTO DE MATERIAL</t>
  </si>
  <si>
    <t xml:space="preserve">LISTA DE EPI</t>
  </si>
</sst>
</file>

<file path=xl/styles.xml><?xml version="1.0" encoding="utf-8"?>
<styleSheet xmlns="http://schemas.openxmlformats.org/spreadsheetml/2006/main">
  <numFmts count="17">
    <numFmt numFmtId="164" formatCode="General"/>
    <numFmt numFmtId="165" formatCode="_(&quot;R$&quot;* #,##0.00_);_(&quot;R$&quot;* \(#,##0.00\);_(&quot;R$&quot;* \-??_);_(@_)"/>
    <numFmt numFmtId="166" formatCode="&quot; R$&quot;#,##0.00\ ;&quot; R$(&quot;#,##0.00\);&quot; R$-&quot;00\ ;@\ "/>
    <numFmt numFmtId="167" formatCode="_-&quot;R$&quot;* #,##0.00_-;&quot;-R$&quot;* #,##0.00_-;_-&quot;R$&quot;* \-??_-;_-@_-"/>
    <numFmt numFmtId="168" formatCode="_-&quot;R$ &quot;* #,##0.00_-;&quot;-R$ &quot;* #,##0.00_-;_-&quot;R$ &quot;* \-??_-;_-@_-"/>
    <numFmt numFmtId="169" formatCode="_-[$R$-416]* #,##0.00_-;\-[$R$-416]* #,##0.00_-;_-[$R$-416]* \-??_-;_-@_-"/>
    <numFmt numFmtId="170" formatCode="0%"/>
    <numFmt numFmtId="171" formatCode="_(* #,##0.00_);_(* \(#,##0.00\);_(* \-??_);_(@_)"/>
    <numFmt numFmtId="172" formatCode="_-* #,##0.00_-;\-* #,##0.00_-;_-* \-??_-;_-@_-"/>
    <numFmt numFmtId="173" formatCode="_(* #,##0_);_(* \(#,##0\);_(* \-??_);_(@_)"/>
    <numFmt numFmtId="174" formatCode="[$R$-416]\ #,##0.00;[RED]\-[$R$-416]\ #,##0.00"/>
    <numFmt numFmtId="175" formatCode="_-&quot;R$ &quot;* #,##0.0000_-;&quot;-R$ &quot;* #,##0.0000_-;_-&quot;R$ &quot;* \-??_-;_-@_-"/>
    <numFmt numFmtId="176" formatCode="0"/>
    <numFmt numFmtId="177" formatCode="0.0000"/>
    <numFmt numFmtId="178" formatCode="0.00"/>
    <numFmt numFmtId="179" formatCode="@"/>
    <numFmt numFmtId="180" formatCode="0.00%"/>
  </numFmts>
  <fonts count="2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0"/>
      <color rgb="FF000000"/>
      <name val="Calibri"/>
      <family val="2"/>
      <charset val="1"/>
    </font>
    <font>
      <sz val="8"/>
      <name val="Calibri"/>
      <family val="2"/>
      <charset val="1"/>
    </font>
    <font>
      <b val="true"/>
      <sz val="16"/>
      <name val="Calibri"/>
      <family val="2"/>
      <charset val="1"/>
    </font>
    <font>
      <sz val="10"/>
      <name val="Calibri"/>
      <family val="2"/>
      <charset val="1"/>
    </font>
    <font>
      <b val="true"/>
      <sz val="10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8"/>
      <name val="Calibri"/>
      <family val="2"/>
      <charset val="1"/>
    </font>
    <font>
      <sz val="12"/>
      <color rgb="FFFF0000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rgb="FF000000"/>
      <name val="Calibri"/>
      <family val="2"/>
      <charset val="1"/>
    </font>
    <font>
      <b val="true"/>
      <i val="true"/>
      <sz val="11"/>
      <name val="Calibri"/>
      <family val="2"/>
      <charset val="1"/>
    </font>
    <font>
      <sz val="9"/>
      <color rgb="FF000000"/>
      <name val="Verdana"/>
      <family val="2"/>
      <charset val="1"/>
    </font>
    <font>
      <b val="true"/>
      <u val="single"/>
      <sz val="9"/>
      <color rgb="FF000000"/>
      <name val="Verdana"/>
      <family val="2"/>
      <charset val="1"/>
    </font>
    <font>
      <b val="true"/>
      <sz val="9"/>
      <name val="Verdana"/>
      <family val="2"/>
      <charset val="1"/>
    </font>
    <font>
      <b val="true"/>
      <sz val="9"/>
      <color rgb="FF000000"/>
      <name val="Verdana"/>
      <family val="2"/>
      <charset val="1"/>
    </font>
    <font>
      <b val="true"/>
      <sz val="10"/>
      <name val="Verdana"/>
      <family val="2"/>
      <charset val="1"/>
    </font>
    <font>
      <sz val="9"/>
      <name val="Verdana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2"/>
      <name val="Verdana"/>
      <family val="2"/>
      <charset val="1"/>
    </font>
    <font>
      <sz val="11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E2F0D9"/>
        <bgColor rgb="FFDDDDDD"/>
      </patternFill>
    </fill>
    <fill>
      <patternFill patternType="solid">
        <fgColor rgb="FFDDDDDD"/>
        <bgColor rgb="FFE2F0D9"/>
      </patternFill>
    </fill>
    <fill>
      <patternFill patternType="solid">
        <fgColor rgb="FF808080"/>
        <bgColor rgb="FF969696"/>
      </patternFill>
    </fill>
    <fill>
      <patternFill patternType="solid">
        <fgColor rgb="FFFFDBB6"/>
        <bgColor rgb="FFDDDDDD"/>
      </patternFill>
    </fill>
  </fills>
  <borders count="4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 style="thin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/>
      <top style="medium"/>
      <bottom style="thin"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6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6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3" fontId="7" fillId="2" borderId="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7" fillId="2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8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8" fillId="2" borderId="1" xfId="17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8" fontId="8" fillId="2" borderId="0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9" fillId="4" borderId="1" xfId="17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9" fontId="6" fillId="2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6" fillId="2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6" fillId="2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0" fillId="5" borderId="1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8" fontId="10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8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9" fontId="10" fillId="2" borderId="3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9" fontId="10" fillId="2" borderId="4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9" fontId="10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8" fontId="8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9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6" fillId="2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75" fontId="6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9" fontId="12" fillId="2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9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76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7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9" fontId="1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3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9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14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9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6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6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9" fillId="2" borderId="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1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2" fontId="16" fillId="0" borderId="1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4" fontId="1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2" fontId="0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2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1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11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7" fillId="6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7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8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9" fillId="2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4" borderId="1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8" fontId="18" fillId="2" borderId="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2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2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2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8" fillId="0" borderId="1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18" fillId="0" borderId="1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8" fillId="0" borderId="1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8" fillId="2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18" fillId="0" borderId="15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8" fillId="0" borderId="15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8" fillId="0" borderId="15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2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2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2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1" fillId="2" borderId="25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1" fillId="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21" fillId="2" borderId="19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2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2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1" fillId="2" borderId="28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2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2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1" fillId="2" borderId="22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18" fillId="0" borderId="1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8" fillId="2" borderId="1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8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18" fillId="0" borderId="15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8" fillId="2" borderId="15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2" borderId="2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1" fillId="2" borderId="2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1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1" fillId="2" borderId="1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1" fillId="2" borderId="2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1" fillId="2" borderId="2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2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18" fillId="2" borderId="1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8" fillId="2" borderId="1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18" fillId="2" borderId="15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8" fillId="2" borderId="15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8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8" fontId="18" fillId="2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8" fillId="0" borderId="1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2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8" fillId="0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4" borderId="15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8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18" fillId="0" borderId="29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8" fillId="0" borderId="29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2" borderId="0" xfId="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70" fontId="0" fillId="0" borderId="1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3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8" fontId="18" fillId="0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2" borderId="1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1" fillId="2" borderId="1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1" fillId="2" borderId="1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8" fillId="2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2" borderId="1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1" fillId="2" borderId="1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8" fillId="2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0" fillId="2" borderId="2" xfId="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4" fontId="20" fillId="2" borderId="0" xfId="0" applyFont="true" applyBorder="false" applyAlignment="true" applyProtection="true">
      <alignment horizontal="center" vertical="bottom" textRotation="0" wrapText="true" indent="0" shrinkToFit="false"/>
      <protection locked="true" hidden="true"/>
    </xf>
    <xf numFmtId="164" fontId="22" fillId="2" borderId="15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8" fillId="2" borderId="1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2" borderId="1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1" fillId="2" borderId="3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2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2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2" borderId="3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8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33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8" fillId="0" borderId="2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8" fillId="0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2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1" fillId="0" borderId="34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35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21" fillId="0" borderId="36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37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8" fillId="0" borderId="2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8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2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1" fillId="0" borderId="38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5" fillId="2" borderId="15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1" fillId="2" borderId="2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1" fillId="2" borderId="2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8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2" borderId="23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8" fillId="2" borderId="2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8" fillId="2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8" fillId="2" borderId="16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8" fontId="21" fillId="2" borderId="18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2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2" borderId="2" xfId="0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18" fillId="2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9" fontId="20" fillId="2" borderId="20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0" fontId="20" fillId="2" borderId="22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23" fillId="2" borderId="16" xfId="26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80" fontId="23" fillId="2" borderId="18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23" fillId="2" borderId="2" xfId="26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80" fontId="23" fillId="2" borderId="19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23" fillId="2" borderId="2" xfId="26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9" fontId="20" fillId="2" borderId="20" xfId="26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9" fontId="23" fillId="2" borderId="2" xfId="26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0" fontId="20" fillId="2" borderId="19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23" fillId="2" borderId="2" xfId="2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0" fontId="20" fillId="2" borderId="19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20" fillId="2" borderId="39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20" fillId="2" borderId="40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2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1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2" borderId="20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2" borderId="2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2" borderId="2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20" fillId="2" borderId="26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20" fillId="2" borderId="27" xfId="26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80" fontId="20" fillId="2" borderId="28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23" fillId="2" borderId="16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23" fillId="2" borderId="17" xfId="26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80" fontId="23" fillId="2" borderId="18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23" fillId="2" borderId="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23" fillId="2" borderId="0" xfId="26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80" fontId="23" fillId="2" borderId="19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20" fillId="2" borderId="20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20" fillId="2" borderId="21" xfId="2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0" fontId="20" fillId="2" borderId="2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20" fillId="2" borderId="2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20" fillId="2" borderId="2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2" borderId="15" xfId="2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0" fillId="2" borderId="11" xfId="2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2" fillId="2" borderId="12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2" fillId="2" borderId="14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2" fillId="2" borderId="2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2" fillId="2" borderId="19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1" fillId="2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2" borderId="4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Moeda 2 2" xfId="21"/>
    <cellStyle name="Moeda 3" xfId="22"/>
    <cellStyle name="Moeda 4" xfId="23"/>
    <cellStyle name="Normal 2" xfId="24"/>
    <cellStyle name="Normal 2 2" xfId="25"/>
    <cellStyle name="Normal 3" xfId="26"/>
    <cellStyle name="Normal 3 2" xfId="27"/>
    <cellStyle name="Normal 3 3" xfId="28"/>
    <cellStyle name="Normal 4" xfId="29"/>
    <cellStyle name="Normal 5" xfId="30"/>
    <cellStyle name="Normal 6" xfId="31"/>
    <cellStyle name="Porcentagem 2" xfId="32"/>
    <cellStyle name="Porcentagem 3" xfId="33"/>
    <cellStyle name="Vírgula 2" xfId="34"/>
    <cellStyle name="Vírgula 3" xfId="35"/>
  </cellStyles>
  <dxfs count="4">
    <dxf>
      <fill>
        <patternFill patternType="solid">
          <fgColor rgb="FFE2F0D9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DBB6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44280</xdr:colOff>
      <xdr:row>0</xdr:row>
      <xdr:rowOff>7200</xdr:rowOff>
    </xdr:from>
    <xdr:to>
      <xdr:col>2</xdr:col>
      <xdr:colOff>1615320</xdr:colOff>
      <xdr:row>0</xdr:row>
      <xdr:rowOff>604080</xdr:rowOff>
    </xdr:to>
    <xdr:pic>
      <xdr:nvPicPr>
        <xdr:cNvPr id="1" name="Figura 3"/>
        <xdr:cNvPicPr/>
      </xdr:nvPicPr>
      <xdr:blipFill>
        <a:blip r:embed="rId1"/>
        <a:stretch/>
      </xdr:blipFill>
      <xdr:spPr>
        <a:xfrm>
          <a:off x="285480" y="7200"/>
          <a:ext cx="2568240" cy="5968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38520</xdr:colOff>
      <xdr:row>0</xdr:row>
      <xdr:rowOff>28800</xdr:rowOff>
    </xdr:from>
    <xdr:to>
      <xdr:col>1</xdr:col>
      <xdr:colOff>1733040</xdr:colOff>
      <xdr:row>0</xdr:row>
      <xdr:rowOff>717840</xdr:rowOff>
    </xdr:to>
    <xdr:pic>
      <xdr:nvPicPr>
        <xdr:cNvPr id="2" name="Figura 6"/>
        <xdr:cNvPicPr/>
      </xdr:nvPicPr>
      <xdr:blipFill>
        <a:blip r:embed="rId1"/>
        <a:stretch/>
      </xdr:blipFill>
      <xdr:spPr>
        <a:xfrm>
          <a:off x="38520" y="28800"/>
          <a:ext cx="2167560" cy="6890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302760</xdr:colOff>
      <xdr:row>0</xdr:row>
      <xdr:rowOff>51120</xdr:rowOff>
    </xdr:from>
    <xdr:to>
      <xdr:col>0</xdr:col>
      <xdr:colOff>2233080</xdr:colOff>
      <xdr:row>0</xdr:row>
      <xdr:rowOff>586800</xdr:rowOff>
    </xdr:to>
    <xdr:pic>
      <xdr:nvPicPr>
        <xdr:cNvPr id="3" name="Figura 8"/>
        <xdr:cNvPicPr/>
      </xdr:nvPicPr>
      <xdr:blipFill>
        <a:blip r:embed="rId1"/>
        <a:stretch/>
      </xdr:blipFill>
      <xdr:spPr>
        <a:xfrm>
          <a:off x="302760" y="51120"/>
          <a:ext cx="1930320" cy="535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226800</xdr:colOff>
      <xdr:row>0</xdr:row>
      <xdr:rowOff>59040</xdr:rowOff>
    </xdr:from>
    <xdr:to>
      <xdr:col>0</xdr:col>
      <xdr:colOff>2157120</xdr:colOff>
      <xdr:row>0</xdr:row>
      <xdr:rowOff>594720</xdr:rowOff>
    </xdr:to>
    <xdr:pic>
      <xdr:nvPicPr>
        <xdr:cNvPr id="4" name="Figura 1"/>
        <xdr:cNvPicPr/>
      </xdr:nvPicPr>
      <xdr:blipFill>
        <a:blip r:embed="rId1"/>
        <a:stretch/>
      </xdr:blipFill>
      <xdr:spPr>
        <a:xfrm>
          <a:off x="226800" y="59040"/>
          <a:ext cx="1930320" cy="535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226800</xdr:colOff>
      <xdr:row>0</xdr:row>
      <xdr:rowOff>59040</xdr:rowOff>
    </xdr:from>
    <xdr:to>
      <xdr:col>0</xdr:col>
      <xdr:colOff>2157120</xdr:colOff>
      <xdr:row>0</xdr:row>
      <xdr:rowOff>594720</xdr:rowOff>
    </xdr:to>
    <xdr:pic>
      <xdr:nvPicPr>
        <xdr:cNvPr id="5" name="Figura 1"/>
        <xdr:cNvPicPr/>
      </xdr:nvPicPr>
      <xdr:blipFill>
        <a:blip r:embed="rId1"/>
        <a:stretch/>
      </xdr:blipFill>
      <xdr:spPr>
        <a:xfrm>
          <a:off x="226800" y="59040"/>
          <a:ext cx="1930320" cy="535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226800</xdr:colOff>
      <xdr:row>0</xdr:row>
      <xdr:rowOff>59040</xdr:rowOff>
    </xdr:from>
    <xdr:to>
      <xdr:col>0</xdr:col>
      <xdr:colOff>2157120</xdr:colOff>
      <xdr:row>0</xdr:row>
      <xdr:rowOff>594720</xdr:rowOff>
    </xdr:to>
    <xdr:pic>
      <xdr:nvPicPr>
        <xdr:cNvPr id="6" name="Figura 1"/>
        <xdr:cNvPicPr/>
      </xdr:nvPicPr>
      <xdr:blipFill>
        <a:blip r:embed="rId1"/>
        <a:stretch/>
      </xdr:blipFill>
      <xdr:spPr>
        <a:xfrm>
          <a:off x="226800" y="59040"/>
          <a:ext cx="1930320" cy="535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226800</xdr:colOff>
      <xdr:row>0</xdr:row>
      <xdr:rowOff>59040</xdr:rowOff>
    </xdr:from>
    <xdr:to>
      <xdr:col>0</xdr:col>
      <xdr:colOff>2157120</xdr:colOff>
      <xdr:row>0</xdr:row>
      <xdr:rowOff>594720</xdr:rowOff>
    </xdr:to>
    <xdr:pic>
      <xdr:nvPicPr>
        <xdr:cNvPr id="7" name="Figura 1"/>
        <xdr:cNvPicPr/>
      </xdr:nvPicPr>
      <xdr:blipFill>
        <a:blip r:embed="rId1"/>
        <a:stretch/>
      </xdr:blipFill>
      <xdr:spPr>
        <a:xfrm>
          <a:off x="226800" y="59040"/>
          <a:ext cx="1930320" cy="535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226800</xdr:colOff>
      <xdr:row>0</xdr:row>
      <xdr:rowOff>59040</xdr:rowOff>
    </xdr:from>
    <xdr:to>
      <xdr:col>0</xdr:col>
      <xdr:colOff>2157120</xdr:colOff>
      <xdr:row>0</xdr:row>
      <xdr:rowOff>594720</xdr:rowOff>
    </xdr:to>
    <xdr:pic>
      <xdr:nvPicPr>
        <xdr:cNvPr id="8" name="Figura 1"/>
        <xdr:cNvPicPr/>
      </xdr:nvPicPr>
      <xdr:blipFill>
        <a:blip r:embed="rId1"/>
        <a:stretch/>
      </xdr:blipFill>
      <xdr:spPr>
        <a:xfrm>
          <a:off x="226800" y="59040"/>
          <a:ext cx="1930320" cy="535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370800</xdr:colOff>
      <xdr:row>0</xdr:row>
      <xdr:rowOff>22320</xdr:rowOff>
    </xdr:from>
    <xdr:to>
      <xdr:col>0</xdr:col>
      <xdr:colOff>2301120</xdr:colOff>
      <xdr:row>0</xdr:row>
      <xdr:rowOff>558000</xdr:rowOff>
    </xdr:to>
    <xdr:pic>
      <xdr:nvPicPr>
        <xdr:cNvPr id="9" name="Figura 2"/>
        <xdr:cNvPicPr/>
      </xdr:nvPicPr>
      <xdr:blipFill>
        <a:blip r:embed="rId1"/>
        <a:stretch/>
      </xdr:blipFill>
      <xdr:spPr>
        <a:xfrm>
          <a:off x="370800" y="22320"/>
          <a:ext cx="1930320" cy="535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264960</xdr:colOff>
      <xdr:row>0</xdr:row>
      <xdr:rowOff>21960</xdr:rowOff>
    </xdr:from>
    <xdr:to>
      <xdr:col>0</xdr:col>
      <xdr:colOff>2195280</xdr:colOff>
      <xdr:row>0</xdr:row>
      <xdr:rowOff>557640</xdr:rowOff>
    </xdr:to>
    <xdr:pic>
      <xdr:nvPicPr>
        <xdr:cNvPr id="10" name="Figura 4"/>
        <xdr:cNvPicPr/>
      </xdr:nvPicPr>
      <xdr:blipFill>
        <a:blip r:embed="rId1"/>
        <a:stretch/>
      </xdr:blipFill>
      <xdr:spPr>
        <a:xfrm>
          <a:off x="264960" y="21960"/>
          <a:ext cx="1930320" cy="535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265320</xdr:colOff>
      <xdr:row>0</xdr:row>
      <xdr:rowOff>88200</xdr:rowOff>
    </xdr:from>
    <xdr:to>
      <xdr:col>1</xdr:col>
      <xdr:colOff>1762560</xdr:colOff>
      <xdr:row>1</xdr:row>
      <xdr:rowOff>4680</xdr:rowOff>
    </xdr:to>
    <xdr:pic>
      <xdr:nvPicPr>
        <xdr:cNvPr id="11" name="Figura 5"/>
        <xdr:cNvPicPr/>
      </xdr:nvPicPr>
      <xdr:blipFill>
        <a:blip r:embed="rId1"/>
        <a:stretch/>
      </xdr:blipFill>
      <xdr:spPr>
        <a:xfrm>
          <a:off x="265320" y="88200"/>
          <a:ext cx="1930320" cy="535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174240</xdr:colOff>
      <xdr:row>0</xdr:row>
      <xdr:rowOff>124920</xdr:rowOff>
    </xdr:from>
    <xdr:to>
      <xdr:col>1</xdr:col>
      <xdr:colOff>1671480</xdr:colOff>
      <xdr:row>1</xdr:row>
      <xdr:rowOff>41400</xdr:rowOff>
    </xdr:to>
    <xdr:pic>
      <xdr:nvPicPr>
        <xdr:cNvPr id="12" name="Figura 6"/>
        <xdr:cNvPicPr/>
      </xdr:nvPicPr>
      <xdr:blipFill>
        <a:blip r:embed="rId1"/>
        <a:stretch/>
      </xdr:blipFill>
      <xdr:spPr>
        <a:xfrm>
          <a:off x="174240" y="124920"/>
          <a:ext cx="1930320" cy="535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121320</xdr:colOff>
      <xdr:row>0</xdr:row>
      <xdr:rowOff>29520</xdr:rowOff>
    </xdr:from>
    <xdr:to>
      <xdr:col>0</xdr:col>
      <xdr:colOff>2051640</xdr:colOff>
      <xdr:row>3</xdr:row>
      <xdr:rowOff>77400</xdr:rowOff>
    </xdr:to>
    <xdr:pic>
      <xdr:nvPicPr>
        <xdr:cNvPr id="13" name="Figura 7"/>
        <xdr:cNvPicPr/>
      </xdr:nvPicPr>
      <xdr:blipFill>
        <a:blip r:embed="rId1"/>
        <a:stretch/>
      </xdr:blipFill>
      <xdr:spPr>
        <a:xfrm>
          <a:off x="121320" y="29520"/>
          <a:ext cx="1930320" cy="533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81D41A"/>
    <pageSetUpPr fitToPage="true"/>
  </sheetPr>
  <dimension ref="A1:AG26"/>
  <sheetViews>
    <sheetView showFormulas="false" showGridLines="true" showRowColHeaders="true" showZeros="true" rightToLeft="false" tabSelected="true" showOutlineSymbols="true" defaultGridColor="true" view="pageBreakPreview" topLeftCell="A1" colorId="64" zoomScale="120" zoomScaleNormal="140" zoomScalePageLayoutView="120" workbookViewId="0">
      <selection pane="topLeft" activeCell="G15" activeCellId="0" sqref="G15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1" width="3.42"/>
    <col collapsed="false" customWidth="true" hidden="false" outlineLevel="0" max="2" min="2" style="1" width="14.14"/>
    <col collapsed="false" customWidth="true" hidden="false" outlineLevel="0" max="3" min="3" style="1" width="56.71"/>
    <col collapsed="false" customWidth="true" hidden="false" outlineLevel="0" max="4" min="4" style="2" width="27.57"/>
    <col collapsed="false" customWidth="true" hidden="false" outlineLevel="0" max="5" min="5" style="1" width="8.71"/>
    <col collapsed="false" customWidth="true" hidden="false" outlineLevel="0" max="6" min="6" style="1" width="11.57"/>
    <col collapsed="false" customWidth="true" hidden="false" outlineLevel="0" max="7" min="7" style="1" width="14.57"/>
    <col collapsed="false" customWidth="true" hidden="false" outlineLevel="0" max="8" min="8" style="1" width="8.71"/>
    <col collapsed="false" customWidth="true" hidden="false" outlineLevel="0" max="9" min="9" style="1" width="19.17"/>
    <col collapsed="false" customWidth="true" hidden="false" outlineLevel="0" max="32" min="10" style="1" width="8.71"/>
    <col collapsed="false" customWidth="false" hidden="false" outlineLevel="0" max="16383" min="34" style="1" width="9.14"/>
    <col collapsed="false" customWidth="true" hidden="false" outlineLevel="0" max="16384" min="16384" style="3" width="11.57"/>
  </cols>
  <sheetData>
    <row r="1" s="6" customFormat="true" ht="76.5" hidden="false" customHeight="true" outlineLevel="0" collapsed="false">
      <c r="A1" s="1"/>
      <c r="B1" s="4" t="s">
        <v>0</v>
      </c>
      <c r="C1" s="4"/>
      <c r="D1" s="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5"/>
    </row>
    <row r="2" customFormat="false" ht="10.5" hidden="false" customHeight="true" outlineLevel="0" collapsed="false">
      <c r="B2" s="7"/>
      <c r="C2" s="8"/>
      <c r="D2" s="8"/>
    </row>
    <row r="3" customFormat="false" ht="14.25" hidden="false" customHeight="true" outlineLevel="0" collapsed="false">
      <c r="A3" s="9"/>
      <c r="B3" s="10" t="s">
        <v>1</v>
      </c>
      <c r="C3" s="10" t="s">
        <v>2</v>
      </c>
      <c r="D3" s="11" t="s">
        <v>3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 customFormat="false" ht="13.5" hidden="false" customHeight="true" outlineLevel="0" collapsed="false">
      <c r="B4" s="12" t="n">
        <v>1</v>
      </c>
      <c r="C4" s="13" t="str">
        <f aca="false">'QUANT. POR AREA'!B5</f>
        <v>Mercados Maria Virgínia Leite Franco/Antônio Franco/Thales Ferraz</v>
      </c>
      <c r="D4" s="14" t="n">
        <f aca="false">'QUANT. POR AREA'!AA5</f>
        <v>0</v>
      </c>
      <c r="E4" s="15"/>
      <c r="F4" s="9"/>
      <c r="G4" s="9"/>
    </row>
    <row r="5" customFormat="false" ht="13.5" hidden="false" customHeight="true" outlineLevel="0" collapsed="false">
      <c r="B5" s="12" t="n">
        <v>2</v>
      </c>
      <c r="C5" s="13" t="str">
        <f aca="false">'QUANT. POR AREA'!B6</f>
        <v>Mercado Milton Santos (Augusto Franco)</v>
      </c>
      <c r="D5" s="14" t="n">
        <f aca="false">'QUANT. POR AREA'!AA6</f>
        <v>0</v>
      </c>
      <c r="E5" s="15"/>
      <c r="F5" s="9"/>
      <c r="G5" s="16"/>
    </row>
    <row r="6" customFormat="false" ht="13.5" hidden="false" customHeight="true" outlineLevel="0" collapsed="false">
      <c r="B6" s="12" t="n">
        <v>3</v>
      </c>
      <c r="C6" s="13" t="str">
        <f aca="false">'QUANT. POR AREA'!B7</f>
        <v>Mercado Roberto Silveira (América)</v>
      </c>
      <c r="D6" s="14" t="n">
        <f aca="false">'QUANT. POR AREA'!AA7</f>
        <v>0</v>
      </c>
      <c r="E6" s="15"/>
      <c r="F6" s="9"/>
      <c r="G6" s="9"/>
    </row>
    <row r="7" customFormat="false" ht="13.5" hidden="false" customHeight="true" outlineLevel="0" collapsed="false">
      <c r="B7" s="12" t="n">
        <v>4</v>
      </c>
      <c r="C7" s="13" t="str">
        <f aca="false">'QUANT. POR AREA'!B8</f>
        <v>Mercado Viana de Assis (Santos Dumont)</v>
      </c>
      <c r="D7" s="14" t="n">
        <f aca="false">'QUANT. POR AREA'!AA8</f>
        <v>0</v>
      </c>
      <c r="E7" s="15"/>
      <c r="F7" s="9"/>
      <c r="G7" s="9"/>
    </row>
    <row r="8" customFormat="false" ht="13.5" hidden="false" customHeight="true" outlineLevel="0" collapsed="false">
      <c r="B8" s="12" t="n">
        <v>5</v>
      </c>
      <c r="C8" s="13" t="str">
        <f aca="false">'QUANT. POR AREA'!B9</f>
        <v>Mercado Miguel Arraes (Bugio)</v>
      </c>
      <c r="D8" s="14" t="n">
        <f aca="false">'QUANT. POR AREA'!AA9</f>
        <v>0</v>
      </c>
      <c r="E8" s="15"/>
      <c r="F8" s="9"/>
      <c r="G8" s="9"/>
    </row>
    <row r="9" customFormat="false" ht="13.5" hidden="false" customHeight="true" outlineLevel="0" collapsed="false">
      <c r="B9" s="17" t="s">
        <v>4</v>
      </c>
      <c r="C9" s="17"/>
      <c r="D9" s="18" t="n">
        <f aca="false">(SUM(D4:D8))</f>
        <v>0</v>
      </c>
      <c r="E9" s="15"/>
      <c r="F9" s="9"/>
      <c r="G9" s="9"/>
    </row>
    <row r="10" customFormat="false" ht="13.5" hidden="false" customHeight="true" outlineLevel="0" collapsed="false">
      <c r="B10" s="10" t="s">
        <v>1</v>
      </c>
      <c r="C10" s="10" t="s">
        <v>5</v>
      </c>
      <c r="D10" s="11" t="s">
        <v>3</v>
      </c>
      <c r="E10" s="15"/>
      <c r="F10" s="9"/>
      <c r="G10" s="9"/>
    </row>
    <row r="11" customFormat="false" ht="13.5" hidden="false" customHeight="true" outlineLevel="0" collapsed="false">
      <c r="B11" s="12" t="n">
        <v>1</v>
      </c>
      <c r="C11" s="13" t="str">
        <f aca="false">'QUANT. POR AREA'!B5</f>
        <v>Mercados Maria Virgínia Leite Franco/Antônio Franco/Thales Ferraz</v>
      </c>
      <c r="D11" s="14" t="n">
        <f aca="false">'QUANT. POR AREA'!AB5</f>
        <v>0</v>
      </c>
      <c r="E11" s="15"/>
      <c r="F11" s="9"/>
      <c r="G11" s="9"/>
    </row>
    <row r="12" customFormat="false" ht="13.5" hidden="false" customHeight="true" outlineLevel="0" collapsed="false">
      <c r="B12" s="12" t="n">
        <v>2</v>
      </c>
      <c r="C12" s="13" t="str">
        <f aca="false">'QUANT. POR AREA'!B6</f>
        <v>Mercado Milton Santos (Augusto Franco)</v>
      </c>
      <c r="D12" s="14" t="n">
        <f aca="false">'QUANT. POR AREA'!AB6</f>
        <v>0</v>
      </c>
      <c r="E12" s="15"/>
      <c r="F12" s="9"/>
      <c r="G12" s="9"/>
    </row>
    <row r="13" customFormat="false" ht="13.5" hidden="false" customHeight="true" outlineLevel="0" collapsed="false">
      <c r="B13" s="12" t="n">
        <v>3</v>
      </c>
      <c r="C13" s="13" t="str">
        <f aca="false">'QUANT. POR AREA'!B7</f>
        <v>Mercado Roberto Silveira (América)</v>
      </c>
      <c r="D13" s="14" t="n">
        <f aca="false">'QUANT. POR AREA'!AB7</f>
        <v>0</v>
      </c>
      <c r="E13" s="15"/>
      <c r="F13" s="9"/>
      <c r="G13" s="9"/>
    </row>
    <row r="14" customFormat="false" ht="13.5" hidden="false" customHeight="true" outlineLevel="0" collapsed="false">
      <c r="B14" s="12" t="n">
        <v>4</v>
      </c>
      <c r="C14" s="13" t="str">
        <f aca="false">'QUANT. POR AREA'!B8</f>
        <v>Mercado Viana de Assis (Santos Dumont)</v>
      </c>
      <c r="D14" s="14" t="n">
        <f aca="false">'QUANT. POR AREA'!AB8</f>
        <v>0</v>
      </c>
      <c r="E14" s="15"/>
      <c r="F14" s="9"/>
      <c r="G14" s="9"/>
    </row>
    <row r="15" customFormat="false" ht="13.5" hidden="false" customHeight="true" outlineLevel="0" collapsed="false">
      <c r="B15" s="12" t="n">
        <v>5</v>
      </c>
      <c r="C15" s="13" t="str">
        <f aca="false">'QUANT. POR AREA'!B9</f>
        <v>Mercado Miguel Arraes (Bugio)</v>
      </c>
      <c r="D15" s="14" t="n">
        <f aca="false">'QUANT. POR AREA'!AB9</f>
        <v>0</v>
      </c>
      <c r="E15" s="15"/>
      <c r="F15" s="9"/>
      <c r="G15" s="9"/>
    </row>
    <row r="16" customFormat="false" ht="13.5" hidden="false" customHeight="true" outlineLevel="0" collapsed="false">
      <c r="B16" s="17" t="s">
        <v>4</v>
      </c>
      <c r="C16" s="17"/>
      <c r="D16" s="18" t="n">
        <f aca="false">ROUND(SUM(D11:D15),2)</f>
        <v>0</v>
      </c>
      <c r="E16" s="15"/>
      <c r="F16" s="9"/>
      <c r="G16" s="9"/>
    </row>
    <row r="17" customFormat="false" ht="13.5" hidden="false" customHeight="true" outlineLevel="0" collapsed="false">
      <c r="B17" s="10" t="s">
        <v>1</v>
      </c>
      <c r="C17" s="10" t="s">
        <v>6</v>
      </c>
      <c r="D17" s="11" t="s">
        <v>3</v>
      </c>
      <c r="E17" s="15"/>
      <c r="F17" s="9"/>
      <c r="G17" s="9"/>
    </row>
    <row r="18" customFormat="false" ht="13.5" hidden="false" customHeight="true" outlineLevel="0" collapsed="false">
      <c r="B18" s="12" t="n">
        <v>1</v>
      </c>
      <c r="C18" s="13" t="str">
        <f aca="false">'QUANT. POR AREA'!B5</f>
        <v>Mercados Maria Virgínia Leite Franco/Antônio Franco/Thales Ferraz</v>
      </c>
      <c r="D18" s="14" t="n">
        <f aca="false">'QUANT. POR AREA'!AC5</f>
        <v>0</v>
      </c>
      <c r="E18" s="15"/>
      <c r="F18" s="9"/>
      <c r="G18" s="9"/>
    </row>
    <row r="19" customFormat="false" ht="13.5" hidden="false" customHeight="true" outlineLevel="0" collapsed="false">
      <c r="B19" s="17" t="s">
        <v>4</v>
      </c>
      <c r="C19" s="17"/>
      <c r="D19" s="18" t="n">
        <f aca="false">ROUND((SUM(D18)),2)</f>
        <v>0</v>
      </c>
      <c r="E19" s="15"/>
      <c r="F19" s="9"/>
      <c r="G19" s="9"/>
      <c r="I19" s="9"/>
    </row>
    <row r="20" customFormat="false" ht="9.75" hidden="false" customHeight="true" outlineLevel="0" collapsed="false">
      <c r="B20" s="19"/>
      <c r="C20" s="20"/>
      <c r="D20" s="21"/>
    </row>
    <row r="21" customFormat="false" ht="26.25" hidden="false" customHeight="true" outlineLevel="0" collapsed="false">
      <c r="B21" s="22" t="s">
        <v>7</v>
      </c>
      <c r="C21" s="22"/>
      <c r="D21" s="23" t="n">
        <f aca="false">(SUM(D9+D16+D19))</f>
        <v>0</v>
      </c>
      <c r="E21" s="24"/>
    </row>
    <row r="22" customFormat="false" ht="9.75" hidden="false" customHeight="true" outlineLevel="0" collapsed="false">
      <c r="B22" s="25"/>
      <c r="C22" s="26"/>
      <c r="D22" s="27"/>
      <c r="G22" s="28"/>
      <c r="I22" s="28"/>
    </row>
    <row r="23" customFormat="false" ht="44.25" hidden="false" customHeight="true" outlineLevel="0" collapsed="false">
      <c r="B23" s="22" t="s">
        <v>8</v>
      </c>
      <c r="C23" s="22"/>
      <c r="D23" s="23" t="n">
        <f aca="false">SUM(D21*60)</f>
        <v>0</v>
      </c>
      <c r="E23" s="29"/>
      <c r="F23" s="2"/>
    </row>
    <row r="24" customFormat="false" ht="15" hidden="false" customHeight="false" outlineLevel="0" collapsed="false">
      <c r="C24" s="30"/>
    </row>
    <row r="25" customFormat="false" ht="15" hidden="false" customHeight="false" outlineLevel="0" collapsed="false">
      <c r="C25" s="31"/>
      <c r="D25" s="32"/>
    </row>
    <row r="26" customFormat="false" ht="15.75" hidden="false" customHeight="false" outlineLevel="0" collapsed="false">
      <c r="C26" s="33"/>
    </row>
  </sheetData>
  <mergeCells count="6">
    <mergeCell ref="B1:D1"/>
    <mergeCell ref="B9:C9"/>
    <mergeCell ref="B16:C16"/>
    <mergeCell ref="B19:C19"/>
    <mergeCell ref="B21:C21"/>
    <mergeCell ref="B23:C2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81D41A"/>
    <pageSetUpPr fitToPage="false"/>
  </sheetPr>
  <dimension ref="A1:AG21"/>
  <sheetViews>
    <sheetView showFormulas="false" showGridLines="true" showRowColHeaders="true" showZeros="true" rightToLeft="false" tabSelected="false" showOutlineSymbols="true" defaultGridColor="true" view="pageBreakPreview" topLeftCell="A1" colorId="64" zoomScale="120" zoomScaleNormal="100" zoomScalePageLayoutView="120" workbookViewId="0">
      <selection pane="topLeft" activeCell="A1" activeCellId="0" sqref="A1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34" width="6.71"/>
    <col collapsed="false" customWidth="true" hidden="false" outlineLevel="0" max="2" min="2" style="35" width="32.29"/>
    <col collapsed="false" customWidth="true" hidden="false" outlineLevel="0" max="3" min="3" style="36" width="5.42"/>
    <col collapsed="false" customWidth="true" hidden="false" outlineLevel="0" max="4" min="4" style="36" width="11.57"/>
    <col collapsed="false" customWidth="true" hidden="false" outlineLevel="0" max="5" min="5" style="36" width="12"/>
    <col collapsed="false" customWidth="true" hidden="false" outlineLevel="0" max="6" min="6" style="36" width="4.57"/>
    <col collapsed="false" customWidth="true" hidden="false" outlineLevel="0" max="7" min="7" style="36" width="12.71"/>
    <col collapsed="false" customWidth="true" hidden="false" outlineLevel="0" max="8" min="8" style="36" width="12"/>
    <col collapsed="false" customWidth="true" hidden="false" outlineLevel="0" max="9" min="9" style="36" width="5"/>
    <col collapsed="false" customWidth="true" hidden="false" outlineLevel="0" max="11" min="10" style="36" width="12.15"/>
    <col collapsed="false" customWidth="true" hidden="false" outlineLevel="0" max="12" min="12" style="36" width="5.42"/>
    <col collapsed="false" customWidth="true" hidden="false" outlineLevel="0" max="13" min="13" style="36" width="12.57"/>
    <col collapsed="false" customWidth="true" hidden="false" outlineLevel="0" max="14" min="14" style="36" width="12"/>
    <col collapsed="false" customWidth="true" hidden="false" outlineLevel="0" max="15" min="15" style="36" width="5.14"/>
    <col collapsed="false" customWidth="true" hidden="false" outlineLevel="0" max="16" min="16" style="36" width="11.57"/>
    <col collapsed="false" customWidth="true" hidden="false" outlineLevel="0" max="17" min="17" style="36" width="11.43"/>
    <col collapsed="false" customWidth="true" hidden="false" outlineLevel="0" max="18" min="18" style="36" width="5"/>
    <col collapsed="false" customWidth="true" hidden="false" outlineLevel="0" max="19" min="19" style="36" width="12.71"/>
    <col collapsed="false" customWidth="true" hidden="false" outlineLevel="0" max="20" min="20" style="36" width="12"/>
    <col collapsed="false" customWidth="true" hidden="false" outlineLevel="0" max="21" min="21" style="36" width="5.14"/>
    <col collapsed="false" customWidth="true" hidden="false" outlineLevel="0" max="22" min="22" style="36" width="13.42"/>
    <col collapsed="false" customWidth="true" hidden="false" outlineLevel="0" max="23" min="23" style="36" width="12.42"/>
    <col collapsed="false" customWidth="true" hidden="false" outlineLevel="0" max="24" min="24" style="36" width="5.57"/>
    <col collapsed="false" customWidth="true" hidden="false" outlineLevel="0" max="25" min="25" style="36" width="9.29"/>
    <col collapsed="false" customWidth="true" hidden="false" outlineLevel="0" max="26" min="26" style="36" width="10.14"/>
    <col collapsed="false" customWidth="true" hidden="false" outlineLevel="0" max="28" min="27" style="36" width="14.29"/>
    <col collapsed="false" customWidth="true" hidden="false" outlineLevel="0" max="29" min="29" style="36" width="13.42"/>
    <col collapsed="false" customWidth="true" hidden="false" outlineLevel="0" max="30" min="30" style="36" width="19.57"/>
    <col collapsed="false" customWidth="true" hidden="false" outlineLevel="0" max="31" min="31" style="36" width="10.29"/>
    <col collapsed="false" customWidth="true" hidden="false" outlineLevel="0" max="32" min="32" style="36" width="18"/>
    <col collapsed="false" customWidth="true" hidden="false" outlineLevel="0" max="33" min="33" style="37" width="15.42"/>
  </cols>
  <sheetData>
    <row r="1" customFormat="false" ht="63" hidden="false" customHeight="true" outlineLevel="0" collapsed="false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9"/>
    </row>
    <row r="2" customFormat="false" ht="19.7" hidden="false" customHeight="false" outlineLevel="0" collapsed="false">
      <c r="A2" s="40" t="s">
        <v>9</v>
      </c>
      <c r="B2" s="40"/>
      <c r="C2" s="40"/>
      <c r="D2" s="40"/>
      <c r="E2" s="40"/>
      <c r="F2" s="40"/>
      <c r="G2" s="40"/>
      <c r="H2" s="40"/>
      <c r="I2" s="40"/>
      <c r="J2" s="41"/>
      <c r="K2" s="41"/>
      <c r="L2" s="42"/>
      <c r="M2" s="42"/>
      <c r="N2" s="42"/>
      <c r="O2" s="42"/>
      <c r="P2" s="42"/>
      <c r="Q2" s="42"/>
      <c r="R2" s="42"/>
      <c r="S2" s="42"/>
      <c r="T2" s="42"/>
      <c r="AE2" s="42"/>
      <c r="AF2" s="42"/>
      <c r="AG2" s="42"/>
    </row>
    <row r="3" customFormat="false" ht="51" hidden="false" customHeight="true" outlineLevel="0" collapsed="false">
      <c r="A3" s="43" t="s">
        <v>1</v>
      </c>
      <c r="B3" s="44" t="s">
        <v>10</v>
      </c>
      <c r="C3" s="45" t="s">
        <v>11</v>
      </c>
      <c r="D3" s="45"/>
      <c r="E3" s="45"/>
      <c r="F3" s="46" t="s">
        <v>12</v>
      </c>
      <c r="G3" s="46"/>
      <c r="H3" s="46"/>
      <c r="I3" s="45" t="s">
        <v>13</v>
      </c>
      <c r="J3" s="45"/>
      <c r="K3" s="45"/>
      <c r="L3" s="45" t="s">
        <v>14</v>
      </c>
      <c r="M3" s="45"/>
      <c r="N3" s="45"/>
      <c r="O3" s="45" t="s">
        <v>15</v>
      </c>
      <c r="P3" s="45"/>
      <c r="Q3" s="45"/>
      <c r="R3" s="45" t="s">
        <v>16</v>
      </c>
      <c r="S3" s="45"/>
      <c r="T3" s="45"/>
      <c r="U3" s="45" t="s">
        <v>17</v>
      </c>
      <c r="V3" s="45"/>
      <c r="W3" s="45"/>
      <c r="X3" s="45" t="s">
        <v>18</v>
      </c>
      <c r="Y3" s="45"/>
      <c r="Z3" s="45"/>
      <c r="AA3" s="47" t="s">
        <v>19</v>
      </c>
      <c r="AB3" s="45" t="s">
        <v>20</v>
      </c>
      <c r="AC3" s="45" t="s">
        <v>21</v>
      </c>
      <c r="AD3" s="47" t="s">
        <v>22</v>
      </c>
      <c r="AG3" s="48"/>
    </row>
    <row r="4" customFormat="false" ht="24" hidden="false" customHeight="true" outlineLevel="0" collapsed="false">
      <c r="A4" s="43"/>
      <c r="B4" s="44"/>
      <c r="C4" s="49" t="s">
        <v>23</v>
      </c>
      <c r="D4" s="49" t="s">
        <v>24</v>
      </c>
      <c r="E4" s="49" t="s">
        <v>25</v>
      </c>
      <c r="F4" s="49" t="s">
        <v>23</v>
      </c>
      <c r="G4" s="49" t="s">
        <v>24</v>
      </c>
      <c r="H4" s="49" t="s">
        <v>25</v>
      </c>
      <c r="I4" s="49" t="s">
        <v>23</v>
      </c>
      <c r="J4" s="49" t="s">
        <v>24</v>
      </c>
      <c r="K4" s="49" t="s">
        <v>25</v>
      </c>
      <c r="L4" s="49" t="s">
        <v>23</v>
      </c>
      <c r="M4" s="49" t="s">
        <v>24</v>
      </c>
      <c r="N4" s="49" t="s">
        <v>25</v>
      </c>
      <c r="O4" s="49" t="s">
        <v>23</v>
      </c>
      <c r="P4" s="49" t="s">
        <v>24</v>
      </c>
      <c r="Q4" s="49" t="s">
        <v>25</v>
      </c>
      <c r="R4" s="49" t="s">
        <v>23</v>
      </c>
      <c r="S4" s="49" t="s">
        <v>24</v>
      </c>
      <c r="T4" s="49" t="s">
        <v>25</v>
      </c>
      <c r="U4" s="49" t="s">
        <v>23</v>
      </c>
      <c r="V4" s="49" t="s">
        <v>24</v>
      </c>
      <c r="W4" s="49" t="s">
        <v>25</v>
      </c>
      <c r="X4" s="49" t="s">
        <v>23</v>
      </c>
      <c r="Y4" s="49" t="s">
        <v>24</v>
      </c>
      <c r="Z4" s="49" t="s">
        <v>25</v>
      </c>
      <c r="AA4" s="47"/>
      <c r="AB4" s="49" t="s">
        <v>26</v>
      </c>
      <c r="AC4" s="49" t="s">
        <v>24</v>
      </c>
      <c r="AD4" s="47"/>
      <c r="AG4" s="48"/>
    </row>
    <row r="5" customFormat="false" ht="32.05" hidden="false" customHeight="true" outlineLevel="0" collapsed="false">
      <c r="A5" s="50" t="n">
        <v>1</v>
      </c>
      <c r="B5" s="51" t="s">
        <v>27</v>
      </c>
      <c r="C5" s="52" t="n">
        <v>78</v>
      </c>
      <c r="D5" s="53" t="n">
        <f aca="false">'MÃO DE OBRA'!D$105</f>
        <v>0</v>
      </c>
      <c r="E5" s="53" t="n">
        <f aca="false">SUM(C5*D5)</f>
        <v>0</v>
      </c>
      <c r="F5" s="52" t="n">
        <v>4</v>
      </c>
      <c r="G5" s="53" t="n">
        <f aca="false">'MÃO DE OBRA'!D$68</f>
        <v>0</v>
      </c>
      <c r="H5" s="53" t="n">
        <f aca="false">SUM(F5*G5)</f>
        <v>0</v>
      </c>
      <c r="I5" s="52" t="n">
        <v>14</v>
      </c>
      <c r="J5" s="53" t="n">
        <f aca="false">'MÃO DE OBRA'!D138</f>
        <v>0</v>
      </c>
      <c r="K5" s="53" t="n">
        <f aca="false">SUM(I5*J5)</f>
        <v>0</v>
      </c>
      <c r="L5" s="52" t="n">
        <v>2</v>
      </c>
      <c r="M5" s="53" t="n">
        <f aca="false">'MÃO DE OBRA'!D$208</f>
        <v>0</v>
      </c>
      <c r="N5" s="53" t="n">
        <f aca="false">SUM(L5*M5)</f>
        <v>0</v>
      </c>
      <c r="O5" s="52" t="n">
        <v>2</v>
      </c>
      <c r="P5" s="53" t="n">
        <f aca="false">'MÃO DE OBRA'!D173</f>
        <v>0</v>
      </c>
      <c r="Q5" s="53" t="n">
        <f aca="false">SUM(O5*P5)</f>
        <v>0</v>
      </c>
      <c r="R5" s="52" t="n">
        <v>2</v>
      </c>
      <c r="S5" s="53" t="n">
        <f aca="false">'MÃO DE OBRA'!D241</f>
        <v>0</v>
      </c>
      <c r="T5" s="53" t="n">
        <f aca="false">SUM(R5*S5)</f>
        <v>0</v>
      </c>
      <c r="U5" s="52" t="n">
        <v>2</v>
      </c>
      <c r="V5" s="54" t="n">
        <f aca="false">'MÃO DE OBRA'!D$277</f>
        <v>0</v>
      </c>
      <c r="W5" s="55" t="n">
        <f aca="false">SUM(U5*V5)</f>
        <v>0</v>
      </c>
      <c r="X5" s="52" t="n">
        <v>1</v>
      </c>
      <c r="Y5" s="53" t="n">
        <f aca="false">'MÃO DE OBRA'!D35</f>
        <v>0</v>
      </c>
      <c r="Z5" s="53" t="n">
        <f aca="false">SUM(X5*Y5)</f>
        <v>0</v>
      </c>
      <c r="AA5" s="56" t="n">
        <f aca="false">SUM(E5+H5+K5+N5+Q5+T5+W5+Z5)</f>
        <v>0</v>
      </c>
      <c r="AB5" s="53" t="n">
        <f aca="false">'FORNECIMENTO DE MATERIAL - MERC'!E51</f>
        <v>0</v>
      </c>
      <c r="AC5" s="53" t="n">
        <f aca="false">'FERRAMENTAS E MATERIAIS - MERCA'!F44</f>
        <v>0</v>
      </c>
      <c r="AD5" s="56" t="n">
        <f aca="false">ROUND(SUM(AB5:AC5),2)</f>
        <v>0</v>
      </c>
      <c r="AG5" s="57"/>
    </row>
    <row r="6" customFormat="false" ht="41.75" hidden="false" customHeight="true" outlineLevel="0" collapsed="false">
      <c r="A6" s="50" t="n">
        <v>2</v>
      </c>
      <c r="B6" s="58" t="s">
        <v>28</v>
      </c>
      <c r="C6" s="52" t="n">
        <v>24</v>
      </c>
      <c r="D6" s="53" t="n">
        <f aca="false">'MÃO DE OBRA'!D$105</f>
        <v>0</v>
      </c>
      <c r="E6" s="53" t="n">
        <f aca="false">SUM(C6*D6)</f>
        <v>0</v>
      </c>
      <c r="F6" s="52" t="n">
        <v>1</v>
      </c>
      <c r="G6" s="53" t="n">
        <f aca="false">'MÃO DE OBRA'!D$68</f>
        <v>0</v>
      </c>
      <c r="H6" s="53" t="n">
        <f aca="false">SUM(F6*G6)</f>
        <v>0</v>
      </c>
      <c r="I6" s="52"/>
      <c r="J6" s="52"/>
      <c r="K6" s="52"/>
      <c r="L6" s="59" t="n">
        <f aca="false">2/4</f>
        <v>0.5</v>
      </c>
      <c r="M6" s="53" t="n">
        <f aca="false">'MÃO DE OBRA'!D$208</f>
        <v>0</v>
      </c>
      <c r="N6" s="53" t="n">
        <f aca="false">SUM(L6*M6)</f>
        <v>0</v>
      </c>
      <c r="O6" s="59" t="n">
        <f aca="false">2/4</f>
        <v>0.5</v>
      </c>
      <c r="P6" s="60" t="n">
        <f aca="false">'MÃO DE OBRA'!$D$173</f>
        <v>0</v>
      </c>
      <c r="Q6" s="60" t="n">
        <f aca="false">SUM(O6*P6)</f>
        <v>0</v>
      </c>
      <c r="R6" s="52" t="n">
        <v>1</v>
      </c>
      <c r="S6" s="53" t="n">
        <f aca="false">'MÃO DE OBRA'!D241</f>
        <v>0</v>
      </c>
      <c r="T6" s="53" t="n">
        <f aca="false">SUM(R6*S6)</f>
        <v>0</v>
      </c>
      <c r="U6" s="52" t="n">
        <v>1</v>
      </c>
      <c r="V6" s="55" t="n">
        <f aca="false">'MÃO DE OBRA'!D$277</f>
        <v>0</v>
      </c>
      <c r="W6" s="55" t="n">
        <f aca="false">SUM(U6*V6)</f>
        <v>0</v>
      </c>
      <c r="X6" s="59" t="n">
        <f aca="false">1/4</f>
        <v>0.25</v>
      </c>
      <c r="Y6" s="60" t="n">
        <f aca="false">'MÃO DE OBRA'!D35</f>
        <v>0</v>
      </c>
      <c r="Z6" s="60" t="n">
        <f aca="false">SUM(X6*Y6)</f>
        <v>0</v>
      </c>
      <c r="AA6" s="56" t="n">
        <f aca="false">SUM(E6+H6+K6+N6+Q6+T6+W6+Z6)</f>
        <v>0</v>
      </c>
      <c r="AB6" s="53" t="n">
        <f aca="false">'FORNECIMENTO DE MATERIAL - MILT'!E54</f>
        <v>0</v>
      </c>
      <c r="AC6" s="61" t="n">
        <v>0</v>
      </c>
      <c r="AD6" s="56" t="n">
        <f aca="false">SUM(AB6:AC6)</f>
        <v>0</v>
      </c>
      <c r="AG6" s="57"/>
    </row>
    <row r="7" customFormat="false" ht="23.25" hidden="false" customHeight="true" outlineLevel="0" collapsed="false">
      <c r="A7" s="50" t="n">
        <v>3</v>
      </c>
      <c r="B7" s="58" t="s">
        <v>29</v>
      </c>
      <c r="C7" s="52" t="n">
        <v>8</v>
      </c>
      <c r="D7" s="53" t="n">
        <f aca="false">'MÃO DE OBRA'!D$105</f>
        <v>0</v>
      </c>
      <c r="E7" s="53" t="n">
        <f aca="false">SUM(C7*D7)</f>
        <v>0</v>
      </c>
      <c r="F7" s="52" t="n">
        <v>1</v>
      </c>
      <c r="G7" s="53" t="n">
        <f aca="false">'MÃO DE OBRA'!D$68</f>
        <v>0</v>
      </c>
      <c r="H7" s="53" t="n">
        <f aca="false">SUM(F7*G7)</f>
        <v>0</v>
      </c>
      <c r="I7" s="52"/>
      <c r="J7" s="52"/>
      <c r="K7" s="52"/>
      <c r="L7" s="59" t="n">
        <f aca="false">2/4</f>
        <v>0.5</v>
      </c>
      <c r="M7" s="53" t="n">
        <f aca="false">'MÃO DE OBRA'!D$208</f>
        <v>0</v>
      </c>
      <c r="N7" s="53" t="n">
        <f aca="false">SUM(L7*M7)</f>
        <v>0</v>
      </c>
      <c r="O7" s="59" t="n">
        <f aca="false">2/4</f>
        <v>0.5</v>
      </c>
      <c r="P7" s="60" t="n">
        <f aca="false">'MÃO DE OBRA'!$D$173</f>
        <v>0</v>
      </c>
      <c r="Q7" s="60" t="n">
        <f aca="false">SUM(O7*P7)</f>
        <v>0</v>
      </c>
      <c r="R7" s="52"/>
      <c r="S7" s="61" t="n">
        <v>0</v>
      </c>
      <c r="T7" s="61" t="n">
        <v>0</v>
      </c>
      <c r="U7" s="59" t="n">
        <f aca="false">2/3</f>
        <v>0.666666666666667</v>
      </c>
      <c r="V7" s="55" t="n">
        <f aca="false">'MÃO DE OBRA'!$D$277</f>
        <v>0</v>
      </c>
      <c r="W7" s="55" t="n">
        <f aca="false">SUM(U7*V7)</f>
        <v>0</v>
      </c>
      <c r="X7" s="59" t="n">
        <f aca="false">1/4</f>
        <v>0.25</v>
      </c>
      <c r="Y7" s="60" t="n">
        <f aca="false">'MÃO DE OBRA'!D35</f>
        <v>0</v>
      </c>
      <c r="Z7" s="60" t="n">
        <f aca="false">SUM(X7*Y7)</f>
        <v>0</v>
      </c>
      <c r="AA7" s="56" t="n">
        <f aca="false">SUM(E7+H7+K7+N7+Q7+T7+W7+Z7)</f>
        <v>0</v>
      </c>
      <c r="AB7" s="53" t="n">
        <f aca="false">'FORNECIMENTO DE MATERIAL - ME-1'!E50</f>
        <v>0</v>
      </c>
      <c r="AC7" s="61" t="n">
        <v>0</v>
      </c>
      <c r="AD7" s="56" t="n">
        <f aca="false">SUM(AB7:AC7)</f>
        <v>0</v>
      </c>
      <c r="AG7" s="57"/>
    </row>
    <row r="8" customFormat="false" ht="29.85" hidden="false" customHeight="true" outlineLevel="0" collapsed="false">
      <c r="A8" s="50" t="n">
        <v>4</v>
      </c>
      <c r="B8" s="51" t="s">
        <v>30</v>
      </c>
      <c r="C8" s="52" t="n">
        <v>6</v>
      </c>
      <c r="D8" s="53" t="n">
        <f aca="false">'MÃO DE OBRA'!D$105</f>
        <v>0</v>
      </c>
      <c r="E8" s="53" t="n">
        <f aca="false">SUM(C8*D8)</f>
        <v>0</v>
      </c>
      <c r="F8" s="52" t="n">
        <v>1</v>
      </c>
      <c r="G8" s="53" t="n">
        <f aca="false">'MÃO DE OBRA'!D$68</f>
        <v>0</v>
      </c>
      <c r="H8" s="53" t="n">
        <f aca="false">SUM(F8*G8)</f>
        <v>0</v>
      </c>
      <c r="I8" s="52"/>
      <c r="J8" s="52"/>
      <c r="K8" s="52"/>
      <c r="L8" s="59" t="n">
        <f aca="false">2/4</f>
        <v>0.5</v>
      </c>
      <c r="M8" s="53" t="n">
        <f aca="false">'MÃO DE OBRA'!D$208</f>
        <v>0</v>
      </c>
      <c r="N8" s="53" t="n">
        <f aca="false">SUM(L8*M8)</f>
        <v>0</v>
      </c>
      <c r="O8" s="59" t="n">
        <f aca="false">2/4</f>
        <v>0.5</v>
      </c>
      <c r="P8" s="60" t="n">
        <f aca="false">'MÃO DE OBRA'!$D$173</f>
        <v>0</v>
      </c>
      <c r="Q8" s="60" t="n">
        <f aca="false">SUM(O8*P8)</f>
        <v>0</v>
      </c>
      <c r="R8" s="52"/>
      <c r="S8" s="61" t="n">
        <v>0</v>
      </c>
      <c r="T8" s="61" t="n">
        <v>0</v>
      </c>
      <c r="U8" s="59" t="n">
        <f aca="false">2/3</f>
        <v>0.666666666666667</v>
      </c>
      <c r="V8" s="55" t="n">
        <f aca="false">'MÃO DE OBRA'!$D$277</f>
        <v>0</v>
      </c>
      <c r="W8" s="55" t="n">
        <f aca="false">SUM(U8*V8)</f>
        <v>0</v>
      </c>
      <c r="X8" s="59" t="n">
        <f aca="false">1/4</f>
        <v>0.25</v>
      </c>
      <c r="Y8" s="60" t="n">
        <f aca="false">'MÃO DE OBRA'!D35</f>
        <v>0</v>
      </c>
      <c r="Z8" s="60" t="n">
        <f aca="false">SUM(X8*Y8)</f>
        <v>0</v>
      </c>
      <c r="AA8" s="56" t="n">
        <f aca="false">SUM(E8+H8+K8+N8+Q8+T8+W8+Z8)</f>
        <v>0</v>
      </c>
      <c r="AB8" s="53" t="n">
        <f aca="false">'FORNECIMENTO DE MATERIAL - ME-2'!E51</f>
        <v>0</v>
      </c>
      <c r="AC8" s="61" t="n">
        <v>0</v>
      </c>
      <c r="AD8" s="56" t="n">
        <f aca="false">SUM(AB8:AC8)</f>
        <v>0</v>
      </c>
      <c r="AG8" s="62"/>
    </row>
    <row r="9" customFormat="false" ht="32.05" hidden="false" customHeight="true" outlineLevel="0" collapsed="false">
      <c r="A9" s="50" t="n">
        <v>5</v>
      </c>
      <c r="B9" s="58" t="s">
        <v>31</v>
      </c>
      <c r="C9" s="52" t="n">
        <v>6</v>
      </c>
      <c r="D9" s="53" t="n">
        <f aca="false">'MÃO DE OBRA'!D$105</f>
        <v>0</v>
      </c>
      <c r="E9" s="53" t="n">
        <f aca="false">SUM(C9*D9)</f>
        <v>0</v>
      </c>
      <c r="F9" s="52" t="n">
        <v>1</v>
      </c>
      <c r="G9" s="53" t="n">
        <f aca="false">'MÃO DE OBRA'!D$68</f>
        <v>0</v>
      </c>
      <c r="H9" s="53" t="n">
        <f aca="false">SUM(F9*G9)</f>
        <v>0</v>
      </c>
      <c r="I9" s="52"/>
      <c r="J9" s="52"/>
      <c r="K9" s="52"/>
      <c r="L9" s="59" t="n">
        <f aca="false">2/4</f>
        <v>0.5</v>
      </c>
      <c r="M9" s="53" t="n">
        <f aca="false">'MÃO DE OBRA'!D$208</f>
        <v>0</v>
      </c>
      <c r="N9" s="53" t="n">
        <f aca="false">SUM(L9*M9)</f>
        <v>0</v>
      </c>
      <c r="O9" s="59" t="n">
        <f aca="false">2/4</f>
        <v>0.5</v>
      </c>
      <c r="P9" s="60" t="n">
        <f aca="false">'MÃO DE OBRA'!$D$173</f>
        <v>0</v>
      </c>
      <c r="Q9" s="60" t="n">
        <f aca="false">SUM(O9*P9)</f>
        <v>0</v>
      </c>
      <c r="R9" s="52"/>
      <c r="S9" s="61" t="n">
        <v>0</v>
      </c>
      <c r="T9" s="61" t="n">
        <v>0</v>
      </c>
      <c r="U9" s="59" t="n">
        <f aca="false">2/3</f>
        <v>0.666666666666667</v>
      </c>
      <c r="V9" s="55" t="n">
        <f aca="false">'MÃO DE OBRA'!$D$277</f>
        <v>0</v>
      </c>
      <c r="W9" s="55" t="n">
        <f aca="false">SUM(U9*V9)</f>
        <v>0</v>
      </c>
      <c r="X9" s="59" t="n">
        <f aca="false">1/4</f>
        <v>0.25</v>
      </c>
      <c r="Y9" s="60" t="n">
        <f aca="false">'MÃO DE OBRA'!D35</f>
        <v>0</v>
      </c>
      <c r="Z9" s="60" t="n">
        <f aca="false">SUM(X9*Y9)</f>
        <v>0</v>
      </c>
      <c r="AA9" s="56" t="n">
        <f aca="false">SUM(E9+H9+K9+N9+Q9+T9+W9+Z9)</f>
        <v>0</v>
      </c>
      <c r="AB9" s="53" t="n">
        <f aca="false">'FORNECIMENTO DE MATERIAL - ME-3'!E51</f>
        <v>0</v>
      </c>
      <c r="AC9" s="61" t="n">
        <v>0</v>
      </c>
      <c r="AD9" s="56" t="n">
        <f aca="false">SUM(AB9:AC9)</f>
        <v>0</v>
      </c>
      <c r="AG9" s="62"/>
    </row>
    <row r="10" customFormat="false" ht="32.25" hidden="false" customHeight="true" outlineLevel="0" collapsed="false">
      <c r="A10" s="63" t="s">
        <v>32</v>
      </c>
      <c r="B10" s="63"/>
      <c r="C10" s="64" t="n">
        <f aca="false">SUM(C5:C9)</f>
        <v>122</v>
      </c>
      <c r="D10" s="65"/>
      <c r="E10" s="65" t="n">
        <f aca="false">SUM(E5:E9)</f>
        <v>0</v>
      </c>
      <c r="F10" s="64" t="n">
        <f aca="false">SUM(F5:F9)</f>
        <v>8</v>
      </c>
      <c r="G10" s="64"/>
      <c r="H10" s="65" t="n">
        <f aca="false">SUM(H5:H9)</f>
        <v>0</v>
      </c>
      <c r="I10" s="64" t="n">
        <f aca="false">SUM(I5:I9)</f>
        <v>14</v>
      </c>
      <c r="J10" s="64"/>
      <c r="K10" s="65" t="n">
        <f aca="false">SUM(K5:K9)</f>
        <v>0</v>
      </c>
      <c r="L10" s="66" t="n">
        <f aca="false">SUM(L5:L9)</f>
        <v>4</v>
      </c>
      <c r="M10" s="66"/>
      <c r="N10" s="65" t="n">
        <f aca="false">SUM(N5:N9)</f>
        <v>0</v>
      </c>
      <c r="O10" s="64" t="n">
        <f aca="false">SUM(O5:O9)</f>
        <v>4</v>
      </c>
      <c r="P10" s="65"/>
      <c r="Q10" s="65" t="n">
        <f aca="false">SUM(Q5:Q9)</f>
        <v>0</v>
      </c>
      <c r="R10" s="64" t="n">
        <f aca="false">SUM(R5:R9)</f>
        <v>3</v>
      </c>
      <c r="S10" s="65"/>
      <c r="T10" s="65" t="n">
        <f aca="false">SUM(T5:T9)</f>
        <v>0</v>
      </c>
      <c r="U10" s="64" t="n">
        <f aca="false">SUM(U5:U9)</f>
        <v>5</v>
      </c>
      <c r="V10" s="65"/>
      <c r="W10" s="65" t="n">
        <f aca="false">SUM(W5:W9)</f>
        <v>0</v>
      </c>
      <c r="X10" s="64" t="n">
        <f aca="false">SUM(X5:X9)</f>
        <v>2</v>
      </c>
      <c r="Y10" s="65"/>
      <c r="Z10" s="65" t="n">
        <f aca="false">SUM(Z5:Z9)</f>
        <v>0</v>
      </c>
      <c r="AA10" s="67" t="n">
        <f aca="false">ROUND(SUM(AA5:AA9),2)</f>
        <v>0</v>
      </c>
      <c r="AB10" s="65" t="n">
        <f aca="false">ROUND(SUM(AB5:AB9),2)</f>
        <v>0</v>
      </c>
      <c r="AC10" s="65" t="n">
        <f aca="false">SUM(AC5:AC9)</f>
        <v>0</v>
      </c>
      <c r="AD10" s="67" t="n">
        <f aca="false">(SUM(AD5:AD9))</f>
        <v>0</v>
      </c>
      <c r="AG10" s="68"/>
    </row>
    <row r="12" customFormat="false" ht="15" hidden="false" customHeight="false" outlineLevel="0" collapsed="false">
      <c r="J12" s="16"/>
      <c r="K12" s="16"/>
    </row>
    <row r="13" customFormat="false" ht="15" hidden="false" customHeight="false" outlineLevel="0" collapsed="false">
      <c r="J13" s="16"/>
      <c r="K13" s="16"/>
      <c r="AB13" s="69"/>
      <c r="AD13" s="5"/>
    </row>
    <row r="14" customFormat="false" ht="15" hidden="false" customHeight="false" outlineLevel="0" collapsed="false">
      <c r="J14" s="16"/>
      <c r="K14" s="16"/>
    </row>
    <row r="15" customFormat="false" ht="15" hidden="false" customHeight="false" outlineLevel="0" collapsed="false">
      <c r="J15" s="16"/>
      <c r="K15" s="16"/>
    </row>
    <row r="16" customFormat="false" ht="15" hidden="false" customHeight="false" outlineLevel="0" collapsed="false">
      <c r="J16" s="16"/>
      <c r="K16" s="16"/>
      <c r="AC16" s="70"/>
    </row>
    <row r="21" customFormat="false" ht="15" hidden="false" customHeight="false" outlineLevel="0" collapsed="false"/>
  </sheetData>
  <autoFilter ref="B3:B10"/>
  <mergeCells count="15">
    <mergeCell ref="A1:AF1"/>
    <mergeCell ref="A2:I2"/>
    <mergeCell ref="A3:A4"/>
    <mergeCell ref="B3:B4"/>
    <mergeCell ref="C3:E3"/>
    <mergeCell ref="F3:H3"/>
    <mergeCell ref="I3:K3"/>
    <mergeCell ref="L3:N3"/>
    <mergeCell ref="O3:Q3"/>
    <mergeCell ref="R3:T3"/>
    <mergeCell ref="U3:W3"/>
    <mergeCell ref="X3:Z3"/>
    <mergeCell ref="AA3:AA4"/>
    <mergeCell ref="AD3:AD4"/>
    <mergeCell ref="A10:B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  <colBreaks count="3" manualBreakCount="3">
    <brk id="11" man="true" max="65535" min="0"/>
    <brk id="20" man="true" max="65535" min="0"/>
    <brk id="32" man="true" max="65535" min="0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277"/>
  <sheetViews>
    <sheetView showFormulas="false" showGridLines="true" showRowColHeaders="true" showZeros="true" rightToLeft="false" tabSelected="false" showOutlineSymbols="true" defaultGridColor="true" view="pageBreakPreview" topLeftCell="A1" colorId="64" zoomScale="120" zoomScaleNormal="140" zoomScalePageLayoutView="120" workbookViewId="0">
      <selection pane="topLeft" activeCell="A1" activeCellId="0" sqref="A1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71" width="52.86"/>
    <col collapsed="false" customWidth="true" hidden="false" outlineLevel="0" max="2" min="2" style="71" width="14.42"/>
    <col collapsed="false" customWidth="true" hidden="false" outlineLevel="0" max="3" min="3" style="71" width="32.15"/>
    <col collapsed="false" customWidth="true" hidden="false" outlineLevel="0" max="4" min="4" style="71" width="16.43"/>
    <col collapsed="false" customWidth="true" hidden="true" outlineLevel="0" max="5" min="5" style="71" width="10.42"/>
    <col collapsed="false" customWidth="true" hidden="true" outlineLevel="0" max="6" min="6" style="71" width="24.86"/>
    <col collapsed="false" customWidth="true" hidden="true" outlineLevel="0" max="7" min="7" style="71" width="13.42"/>
    <col collapsed="false" customWidth="true" hidden="false" outlineLevel="0" max="8" min="8" style="71" width="12.86"/>
    <col collapsed="false" customWidth="true" hidden="false" outlineLevel="0" max="9" min="9" style="71" width="12.71"/>
    <col collapsed="false" customWidth="false" hidden="false" outlineLevel="0" max="1023" min="10" style="71" width="9.14"/>
    <col collapsed="false" customWidth="false" hidden="false" outlineLevel="0" max="16381" min="1030" style="72" width="9.14"/>
    <col collapsed="false" customWidth="true" hidden="false" outlineLevel="0" max="16384" min="16382" style="72" width="11.57"/>
  </cols>
  <sheetData>
    <row r="1" customFormat="false" ht="52.5" hidden="false" customHeight="true" outlineLevel="0" collapsed="false">
      <c r="A1" s="73"/>
      <c r="B1" s="74"/>
      <c r="C1" s="74"/>
      <c r="D1" s="75"/>
      <c r="F1" s="76"/>
    </row>
    <row r="2" customFormat="false" ht="15" hidden="false" customHeight="false" outlineLevel="0" collapsed="false">
      <c r="A2" s="77" t="s">
        <v>33</v>
      </c>
      <c r="B2" s="77"/>
      <c r="C2" s="77"/>
      <c r="D2" s="77"/>
      <c r="E2" s="75"/>
    </row>
    <row r="3" customFormat="false" ht="15" hidden="false" customHeight="true" outlineLevel="0" collapsed="false">
      <c r="A3" s="78"/>
      <c r="B3" s="79"/>
      <c r="C3" s="79" t="s">
        <v>34</v>
      </c>
      <c r="D3" s="80"/>
      <c r="E3" s="81"/>
    </row>
    <row r="4" customFormat="false" ht="15" hidden="false" customHeight="false" outlineLevel="0" collapsed="false">
      <c r="A4" s="82" t="s">
        <v>35</v>
      </c>
      <c r="B4" s="82"/>
      <c r="C4" s="82"/>
      <c r="D4" s="82"/>
      <c r="E4" s="81"/>
      <c r="F4" s="83" t="s">
        <v>36</v>
      </c>
      <c r="G4" s="83"/>
    </row>
    <row r="5" customFormat="false" ht="15" hidden="false" customHeight="false" outlineLevel="0" collapsed="false">
      <c r="A5" s="84" t="s">
        <v>37</v>
      </c>
      <c r="B5" s="85" t="s">
        <v>38</v>
      </c>
      <c r="C5" s="85" t="s">
        <v>39</v>
      </c>
      <c r="D5" s="86" t="s">
        <v>40</v>
      </c>
      <c r="E5" s="81"/>
    </row>
    <row r="6" customFormat="false" ht="15" hidden="false" customHeight="false" outlineLevel="0" collapsed="false">
      <c r="A6" s="87" t="s">
        <v>41</v>
      </c>
      <c r="B6" s="88" t="n">
        <v>1</v>
      </c>
      <c r="C6" s="89"/>
      <c r="D6" s="89" t="n">
        <f aca="false">C6*B6</f>
        <v>0</v>
      </c>
      <c r="E6" s="80"/>
    </row>
    <row r="7" customFormat="false" ht="15" hidden="false" customHeight="false" outlineLevel="0" collapsed="false">
      <c r="A7" s="87" t="s">
        <v>42</v>
      </c>
      <c r="B7" s="90" t="n">
        <v>0</v>
      </c>
      <c r="C7" s="91"/>
      <c r="D7" s="89" t="n">
        <f aca="false">C7*B7</f>
        <v>0</v>
      </c>
      <c r="F7" s="92" t="s">
        <v>43</v>
      </c>
      <c r="G7" s="92" t="n">
        <v>1185.71</v>
      </c>
    </row>
    <row r="8" customFormat="false" ht="15" hidden="false" customHeight="false" outlineLevel="0" collapsed="false">
      <c r="A8" s="87" t="s">
        <v>44</v>
      </c>
      <c r="B8" s="90" t="n">
        <v>0</v>
      </c>
      <c r="C8" s="91" t="n">
        <v>0</v>
      </c>
      <c r="D8" s="89" t="n">
        <v>0</v>
      </c>
      <c r="F8" s="92" t="s">
        <v>45</v>
      </c>
      <c r="G8" s="92" t="n">
        <v>1142.85</v>
      </c>
    </row>
    <row r="9" customFormat="false" ht="15" hidden="false" customHeight="false" outlineLevel="0" collapsed="false">
      <c r="A9" s="93" t="s">
        <v>46</v>
      </c>
      <c r="B9" s="94" t="n">
        <v>0</v>
      </c>
      <c r="C9" s="95" t="n">
        <v>0</v>
      </c>
      <c r="D9" s="96" t="n">
        <v>0</v>
      </c>
      <c r="F9" s="92" t="s">
        <v>47</v>
      </c>
      <c r="G9" s="92" t="n">
        <v>1000</v>
      </c>
    </row>
    <row r="10" customFormat="false" ht="15" hidden="false" customHeight="false" outlineLevel="0" collapsed="false">
      <c r="A10" s="97"/>
      <c r="B10" s="98"/>
      <c r="C10" s="99" t="s">
        <v>48</v>
      </c>
      <c r="D10" s="100" t="n">
        <f aca="false">SUM(D6:D9)</f>
        <v>0</v>
      </c>
    </row>
    <row r="11" customFormat="false" ht="15" hidden="false" customHeight="false" outlineLevel="0" collapsed="false">
      <c r="A11" s="101"/>
      <c r="C11" s="102" t="s">
        <v>49</v>
      </c>
      <c r="D11" s="103" t="n">
        <f aca="false">D10*'ENCARGOS SOCIAIS'!B38</f>
        <v>0</v>
      </c>
    </row>
    <row r="12" customFormat="false" ht="15" hidden="false" customHeight="false" outlineLevel="0" collapsed="false">
      <c r="A12" s="104"/>
      <c r="B12" s="105"/>
      <c r="C12" s="106" t="s">
        <v>50</v>
      </c>
      <c r="D12" s="107" t="n">
        <f aca="false">SUM(D10:D11)</f>
        <v>0</v>
      </c>
    </row>
    <row r="13" customFormat="false" ht="15" hidden="false" customHeight="true" outlineLevel="0" collapsed="false">
      <c r="A13" s="108"/>
      <c r="D13" s="81"/>
    </row>
    <row r="14" customFormat="false" ht="15" hidden="false" customHeight="false" outlineLevel="0" collapsed="false">
      <c r="A14" s="109" t="s">
        <v>51</v>
      </c>
      <c r="D14" s="81"/>
    </row>
    <row r="15" customFormat="false" ht="15" hidden="false" customHeight="false" outlineLevel="0" collapsed="false">
      <c r="A15" s="84" t="s">
        <v>37</v>
      </c>
      <c r="B15" s="85" t="s">
        <v>38</v>
      </c>
      <c r="C15" s="85" t="s">
        <v>39</v>
      </c>
      <c r="D15" s="86" t="s">
        <v>40</v>
      </c>
    </row>
    <row r="16" customFormat="false" ht="15" hidden="false" customHeight="false" outlineLevel="0" collapsed="false">
      <c r="A16" s="87" t="s">
        <v>52</v>
      </c>
      <c r="B16" s="90" t="n">
        <v>1</v>
      </c>
      <c r="C16" s="89"/>
      <c r="D16" s="89" t="n">
        <f aca="false">B16*C16</f>
        <v>0</v>
      </c>
    </row>
    <row r="17" customFormat="false" ht="15" hidden="false" customHeight="false" outlineLevel="0" collapsed="false">
      <c r="A17" s="87" t="s">
        <v>53</v>
      </c>
      <c r="B17" s="90" t="n">
        <v>1</v>
      </c>
      <c r="C17" s="89"/>
      <c r="D17" s="89" t="n">
        <v>0</v>
      </c>
    </row>
    <row r="18" customFormat="false" ht="15" hidden="false" customHeight="false" outlineLevel="0" collapsed="false">
      <c r="A18" s="87" t="s">
        <v>54</v>
      </c>
      <c r="B18" s="90" t="n">
        <v>1</v>
      </c>
      <c r="C18" s="89"/>
      <c r="D18" s="89" t="n">
        <f aca="false">B18*C18</f>
        <v>0</v>
      </c>
    </row>
    <row r="19" customFormat="false" ht="15" hidden="false" customHeight="false" outlineLevel="0" collapsed="false">
      <c r="A19" s="87" t="s">
        <v>55</v>
      </c>
      <c r="B19" s="90" t="n">
        <v>1</v>
      </c>
      <c r="C19" s="89"/>
      <c r="D19" s="89" t="n">
        <f aca="false">B19*C19</f>
        <v>0</v>
      </c>
    </row>
    <row r="20" customFormat="false" ht="15" hidden="false" customHeight="false" outlineLevel="0" collapsed="false">
      <c r="A20" s="87" t="s">
        <v>56</v>
      </c>
      <c r="B20" s="90" t="n">
        <v>1</v>
      </c>
      <c r="C20" s="89"/>
      <c r="D20" s="89" t="n">
        <f aca="false">B20*C20</f>
        <v>0</v>
      </c>
    </row>
    <row r="21" customFormat="false" ht="15" hidden="false" customHeight="false" outlineLevel="0" collapsed="false">
      <c r="A21" s="110"/>
      <c r="B21" s="111"/>
      <c r="C21" s="112" t="str">
        <f aca="false">C12</f>
        <v>CUSTO/MÊS</v>
      </c>
      <c r="D21" s="113" t="n">
        <f aca="false">ROUND(SUM(D16:D20),2)</f>
        <v>0</v>
      </c>
    </row>
    <row r="22" customFormat="false" ht="15" hidden="false" customHeight="true" outlineLevel="0" collapsed="false">
      <c r="A22" s="108"/>
      <c r="D22" s="81"/>
    </row>
    <row r="23" customFormat="false" ht="15" hidden="false" customHeight="false" outlineLevel="0" collapsed="false">
      <c r="A23" s="109" t="s">
        <v>57</v>
      </c>
      <c r="D23" s="81"/>
    </row>
    <row r="24" customFormat="false" ht="15" hidden="false" customHeight="false" outlineLevel="0" collapsed="false">
      <c r="A24" s="84" t="s">
        <v>37</v>
      </c>
      <c r="B24" s="85" t="s">
        <v>38</v>
      </c>
      <c r="C24" s="85" t="s">
        <v>39</v>
      </c>
      <c r="D24" s="86" t="s">
        <v>40</v>
      </c>
    </row>
    <row r="25" customFormat="false" ht="15" hidden="false" customHeight="false" outlineLevel="0" collapsed="false">
      <c r="A25" s="87" t="s">
        <v>58</v>
      </c>
      <c r="B25" s="114" t="n">
        <f aca="false">2/12</f>
        <v>0.166666666666667</v>
      </c>
      <c r="C25" s="89" t="n">
        <f aca="false">VLOOKUP(A25,'LISTA DE EPI'!A$7:B$26,2,0)</f>
        <v>0</v>
      </c>
      <c r="D25" s="115" t="n">
        <f aca="false">B25*C25</f>
        <v>0</v>
      </c>
      <c r="E25" s="83"/>
      <c r="H25" s="116"/>
    </row>
    <row r="26" customFormat="false" ht="15" hidden="false" customHeight="false" outlineLevel="0" collapsed="false">
      <c r="A26" s="117" t="s">
        <v>59</v>
      </c>
      <c r="B26" s="114" t="n">
        <f aca="false">2/12</f>
        <v>0.166666666666667</v>
      </c>
      <c r="C26" s="89" t="n">
        <f aca="false">VLOOKUP(A26,'LISTA DE EPI'!A$7:B$26,2,0)</f>
        <v>0</v>
      </c>
      <c r="D26" s="115" t="n">
        <f aca="false">C26*B26</f>
        <v>0</v>
      </c>
      <c r="E26" s="83"/>
      <c r="H26" s="116"/>
    </row>
    <row r="27" customFormat="false" ht="15" hidden="false" customHeight="false" outlineLevel="0" collapsed="false">
      <c r="A27" s="117" t="s">
        <v>60</v>
      </c>
      <c r="B27" s="114" t="n">
        <f aca="false">4/12</f>
        <v>0.333333333333333</v>
      </c>
      <c r="C27" s="89" t="n">
        <f aca="false">VLOOKUP(A27,'LISTA DE EPI'!A$7:B$26,2,0)</f>
        <v>0</v>
      </c>
      <c r="D27" s="115" t="n">
        <f aca="false">C27*B27</f>
        <v>0</v>
      </c>
      <c r="E27" s="83"/>
      <c r="H27" s="116"/>
    </row>
    <row r="28" customFormat="false" ht="15" hidden="false" customHeight="false" outlineLevel="0" collapsed="false">
      <c r="A28" s="117" t="s">
        <v>61</v>
      </c>
      <c r="B28" s="114" t="n">
        <f aca="false">2/12</f>
        <v>0.166666666666667</v>
      </c>
      <c r="C28" s="89" t="n">
        <f aca="false">VLOOKUP(A28,'LISTA DE EPI'!A$7:B$26,2,0)</f>
        <v>0</v>
      </c>
      <c r="D28" s="115" t="n">
        <f aca="false">C28*B28</f>
        <v>0</v>
      </c>
      <c r="E28" s="83"/>
      <c r="H28" s="116"/>
    </row>
    <row r="29" customFormat="false" ht="15" hidden="false" customHeight="false" outlineLevel="0" collapsed="false">
      <c r="A29" s="118" t="s">
        <v>62</v>
      </c>
      <c r="B29" s="119" t="n">
        <f aca="false">4/12</f>
        <v>0.333333333333333</v>
      </c>
      <c r="C29" s="89" t="n">
        <f aca="false">VLOOKUP(A29,'LISTA DE EPI'!A$7:B$26,2,0)</f>
        <v>0</v>
      </c>
      <c r="D29" s="120" t="n">
        <f aca="false">C29*B29</f>
        <v>0</v>
      </c>
      <c r="E29" s="83"/>
      <c r="H29" s="116"/>
    </row>
    <row r="30" customFormat="false" ht="15" hidden="false" customHeight="false" outlineLevel="0" collapsed="false">
      <c r="A30" s="110"/>
      <c r="B30" s="111"/>
      <c r="C30" s="112" t="str">
        <f aca="false">C12</f>
        <v>CUSTO/MÊS</v>
      </c>
      <c r="D30" s="113" t="n">
        <f aca="false">ROUND(SUM(D25:D29),2)</f>
        <v>0</v>
      </c>
    </row>
    <row r="31" customFormat="false" ht="15" hidden="false" customHeight="true" outlineLevel="0" collapsed="false">
      <c r="A31" s="108"/>
      <c r="D31" s="81"/>
    </row>
    <row r="32" customFormat="false" ht="15" hidden="false" customHeight="false" outlineLevel="0" collapsed="false">
      <c r="A32" s="121"/>
      <c r="B32" s="99"/>
      <c r="C32" s="99" t="s">
        <v>63</v>
      </c>
      <c r="D32" s="122" t="n">
        <f aca="false">ROUND(SUM(D30,D21,D12)/220,2)</f>
        <v>0</v>
      </c>
    </row>
    <row r="33" customFormat="false" ht="15" hidden="false" customHeight="false" outlineLevel="0" collapsed="false">
      <c r="A33" s="123"/>
      <c r="B33" s="102"/>
      <c r="C33" s="102" t="s">
        <v>64</v>
      </c>
      <c r="D33" s="124" t="n">
        <f aca="false">ROUND(SUM(D30,D21,D12),2)</f>
        <v>0</v>
      </c>
    </row>
    <row r="34" customFormat="false" ht="15" hidden="false" customHeight="false" outlineLevel="0" collapsed="false">
      <c r="A34" s="123"/>
      <c r="B34" s="102"/>
      <c r="C34" s="102" t="s">
        <v>65</v>
      </c>
      <c r="D34" s="124" t="n">
        <f aca="false">D33*BDI!C17</f>
        <v>0</v>
      </c>
    </row>
    <row r="35" customFormat="false" ht="15" hidden="false" customHeight="false" outlineLevel="0" collapsed="false">
      <c r="A35" s="125"/>
      <c r="B35" s="106"/>
      <c r="C35" s="106" t="s">
        <v>66</v>
      </c>
      <c r="D35" s="126" t="n">
        <f aca="false">SUM(D33:D34)</f>
        <v>0</v>
      </c>
    </row>
    <row r="36" customFormat="false" ht="15" hidden="false" customHeight="false" outlineLevel="0" collapsed="false">
      <c r="A36" s="123"/>
      <c r="B36" s="102"/>
      <c r="C36" s="102"/>
      <c r="D36" s="124"/>
    </row>
    <row r="37" customFormat="false" ht="15" hidden="false" customHeight="false" outlineLevel="0" collapsed="false">
      <c r="A37" s="82" t="s">
        <v>67</v>
      </c>
      <c r="B37" s="82"/>
      <c r="C37" s="82"/>
      <c r="D37" s="82"/>
    </row>
    <row r="38" customFormat="false" ht="15" hidden="false" customHeight="false" outlineLevel="0" collapsed="false">
      <c r="A38" s="84" t="s">
        <v>37</v>
      </c>
      <c r="B38" s="85" t="s">
        <v>38</v>
      </c>
      <c r="C38" s="85" t="s">
        <v>39</v>
      </c>
      <c r="D38" s="86" t="s">
        <v>40</v>
      </c>
    </row>
    <row r="39" customFormat="false" ht="15" hidden="false" customHeight="false" outlineLevel="0" collapsed="false">
      <c r="A39" s="87" t="s">
        <v>41</v>
      </c>
      <c r="B39" s="88" t="n">
        <v>1</v>
      </c>
      <c r="C39" s="89"/>
      <c r="D39" s="89" t="n">
        <f aca="false">C39*B39</f>
        <v>0</v>
      </c>
    </row>
    <row r="40" customFormat="false" ht="15" hidden="false" customHeight="false" outlineLevel="0" collapsed="false">
      <c r="A40" s="127" t="s">
        <v>42</v>
      </c>
      <c r="B40" s="128" t="n">
        <v>0</v>
      </c>
      <c r="C40" s="129"/>
      <c r="D40" s="115" t="n">
        <f aca="false">C40*B40</f>
        <v>0</v>
      </c>
    </row>
    <row r="41" customFormat="false" ht="15" hidden="false" customHeight="false" outlineLevel="0" collapsed="false">
      <c r="A41" s="127" t="s">
        <v>44</v>
      </c>
      <c r="B41" s="128" t="n">
        <v>0</v>
      </c>
      <c r="C41" s="129" t="n">
        <v>0</v>
      </c>
      <c r="D41" s="115" t="n">
        <v>0</v>
      </c>
    </row>
    <row r="42" customFormat="false" ht="15" hidden="false" customHeight="false" outlineLevel="0" collapsed="false">
      <c r="A42" s="130" t="s">
        <v>46</v>
      </c>
      <c r="B42" s="131" t="n">
        <v>0</v>
      </c>
      <c r="C42" s="132" t="n">
        <v>0</v>
      </c>
      <c r="D42" s="120" t="n">
        <v>0</v>
      </c>
    </row>
    <row r="43" customFormat="false" ht="15" hidden="false" customHeight="false" outlineLevel="0" collapsed="false">
      <c r="A43" s="97"/>
      <c r="B43" s="98"/>
      <c r="C43" s="99" t="s">
        <v>48</v>
      </c>
      <c r="D43" s="100" t="n">
        <f aca="false">ROUND(SUM(D39:D42),2)</f>
        <v>0</v>
      </c>
      <c r="E43" s="133"/>
      <c r="F43" s="133"/>
    </row>
    <row r="44" customFormat="false" ht="15" hidden="false" customHeight="false" outlineLevel="0" collapsed="false">
      <c r="A44" s="101"/>
      <c r="C44" s="102" t="s">
        <v>49</v>
      </c>
      <c r="D44" s="103" t="n">
        <f aca="false">D43*'ENCARGOS SOCIAIS'!B38</f>
        <v>0</v>
      </c>
    </row>
    <row r="45" customFormat="false" ht="15" hidden="false" customHeight="false" outlineLevel="0" collapsed="false">
      <c r="A45" s="104"/>
      <c r="B45" s="105"/>
      <c r="C45" s="106" t="s">
        <v>50</v>
      </c>
      <c r="D45" s="107" t="n">
        <f aca="false">SUM(D43:D44)</f>
        <v>0</v>
      </c>
    </row>
    <row r="46" customFormat="false" ht="15" hidden="false" customHeight="true" outlineLevel="0" collapsed="false">
      <c r="A46" s="108"/>
      <c r="D46" s="81"/>
    </row>
    <row r="47" customFormat="false" ht="15" hidden="false" customHeight="false" outlineLevel="0" collapsed="false">
      <c r="A47" s="109" t="s">
        <v>51</v>
      </c>
      <c r="D47" s="81"/>
    </row>
    <row r="48" customFormat="false" ht="15" hidden="false" customHeight="false" outlineLevel="0" collapsed="false">
      <c r="A48" s="84" t="s">
        <v>37</v>
      </c>
      <c r="B48" s="85" t="s">
        <v>38</v>
      </c>
      <c r="C48" s="85" t="s">
        <v>39</v>
      </c>
      <c r="D48" s="86" t="s">
        <v>40</v>
      </c>
    </row>
    <row r="49" customFormat="false" ht="15" hidden="false" customHeight="false" outlineLevel="0" collapsed="false">
      <c r="A49" s="87" t="s">
        <v>52</v>
      </c>
      <c r="B49" s="90" t="n">
        <v>1</v>
      </c>
      <c r="C49" s="89" t="n">
        <v>0</v>
      </c>
      <c r="D49" s="89" t="n">
        <f aca="false">B49*C49</f>
        <v>0</v>
      </c>
    </row>
    <row r="50" customFormat="false" ht="15" hidden="false" customHeight="false" outlineLevel="0" collapsed="false">
      <c r="A50" s="87" t="s">
        <v>53</v>
      </c>
      <c r="B50" s="90" t="n">
        <v>1</v>
      </c>
      <c r="C50" s="89" t="n">
        <v>0</v>
      </c>
      <c r="D50" s="89" t="n">
        <f aca="false">B50*C50</f>
        <v>0</v>
      </c>
      <c r="H50" s="116"/>
    </row>
    <row r="51" customFormat="false" ht="15" hidden="false" customHeight="false" outlineLevel="0" collapsed="false">
      <c r="A51" s="87" t="s">
        <v>54</v>
      </c>
      <c r="B51" s="90" t="n">
        <v>1</v>
      </c>
      <c r="C51" s="89" t="n">
        <v>0</v>
      </c>
      <c r="D51" s="89" t="n">
        <f aca="false">B51*C51</f>
        <v>0</v>
      </c>
      <c r="H51" s="116"/>
    </row>
    <row r="52" customFormat="false" ht="15" hidden="false" customHeight="false" outlineLevel="0" collapsed="false">
      <c r="A52" s="87" t="s">
        <v>55</v>
      </c>
      <c r="B52" s="90" t="n">
        <v>1</v>
      </c>
      <c r="C52" s="89" t="n">
        <v>0</v>
      </c>
      <c r="D52" s="89" t="n">
        <f aca="false">B52*C52</f>
        <v>0</v>
      </c>
      <c r="H52" s="116"/>
    </row>
    <row r="53" customFormat="false" ht="15" hidden="false" customHeight="false" outlineLevel="0" collapsed="false">
      <c r="A53" s="87" t="s">
        <v>56</v>
      </c>
      <c r="B53" s="90" t="n">
        <v>1</v>
      </c>
      <c r="C53" s="89" t="n">
        <v>0</v>
      </c>
      <c r="D53" s="89" t="n">
        <f aca="false">B53*C53</f>
        <v>0</v>
      </c>
    </row>
    <row r="54" customFormat="false" ht="15" hidden="false" customHeight="false" outlineLevel="0" collapsed="false">
      <c r="A54" s="110"/>
      <c r="B54" s="111"/>
      <c r="C54" s="112" t="str">
        <f aca="false">C45</f>
        <v>CUSTO/MÊS</v>
      </c>
      <c r="D54" s="113" t="n">
        <f aca="false">ROUND(SUM(D49:D53),2)</f>
        <v>0</v>
      </c>
    </row>
    <row r="55" customFormat="false" ht="15" hidden="false" customHeight="true" outlineLevel="0" collapsed="false">
      <c r="A55" s="108"/>
      <c r="D55" s="81"/>
    </row>
    <row r="56" customFormat="false" ht="15" hidden="false" customHeight="false" outlineLevel="0" collapsed="false">
      <c r="A56" s="109" t="s">
        <v>57</v>
      </c>
      <c r="D56" s="81"/>
      <c r="F56" s="83"/>
      <c r="G56" s="134"/>
    </row>
    <row r="57" customFormat="false" ht="15" hidden="false" customHeight="false" outlineLevel="0" collapsed="false">
      <c r="A57" s="84" t="s">
        <v>37</v>
      </c>
      <c r="B57" s="85" t="s">
        <v>38</v>
      </c>
      <c r="C57" s="85" t="s">
        <v>39</v>
      </c>
      <c r="D57" s="86" t="s">
        <v>40</v>
      </c>
      <c r="F57" s="83"/>
      <c r="G57" s="134"/>
    </row>
    <row r="58" customFormat="false" ht="15" hidden="false" customHeight="false" outlineLevel="0" collapsed="false">
      <c r="A58" s="87" t="s">
        <v>58</v>
      </c>
      <c r="B58" s="114" t="n">
        <f aca="false">2/12</f>
        <v>0.166666666666667</v>
      </c>
      <c r="C58" s="89" t="n">
        <f aca="false">VLOOKUP(A58,'LISTA DE EPI'!A$7:B$26,2,0)</f>
        <v>0</v>
      </c>
      <c r="D58" s="89" t="n">
        <f aca="false">B58*C58</f>
        <v>0</v>
      </c>
      <c r="F58" s="83"/>
      <c r="G58" s="134"/>
      <c r="H58" s="116"/>
    </row>
    <row r="59" customFormat="false" ht="15" hidden="false" customHeight="false" outlineLevel="0" collapsed="false">
      <c r="A59" s="117" t="s">
        <v>59</v>
      </c>
      <c r="B59" s="114" t="n">
        <f aca="false">2/12</f>
        <v>0.166666666666667</v>
      </c>
      <c r="C59" s="89" t="n">
        <f aca="false">VLOOKUP(A59,'LISTA DE EPI'!A$7:B$26,2,0)</f>
        <v>0</v>
      </c>
      <c r="D59" s="89" t="n">
        <f aca="false">C59*B59</f>
        <v>0</v>
      </c>
      <c r="F59" s="83"/>
      <c r="G59" s="134"/>
      <c r="H59" s="116"/>
    </row>
    <row r="60" customFormat="false" ht="15" hidden="false" customHeight="false" outlineLevel="0" collapsed="false">
      <c r="A60" s="117" t="s">
        <v>60</v>
      </c>
      <c r="B60" s="114" t="n">
        <f aca="false">4/12</f>
        <v>0.333333333333333</v>
      </c>
      <c r="C60" s="89" t="n">
        <f aca="false">VLOOKUP(A60,'LISTA DE EPI'!A$7:B$26,2,0)</f>
        <v>0</v>
      </c>
      <c r="D60" s="89" t="n">
        <f aca="false">C60*B60</f>
        <v>0</v>
      </c>
      <c r="F60" s="83"/>
      <c r="G60" s="134"/>
      <c r="H60" s="116"/>
    </row>
    <row r="61" customFormat="false" ht="15" hidden="false" customHeight="false" outlineLevel="0" collapsed="false">
      <c r="A61" s="117" t="s">
        <v>61</v>
      </c>
      <c r="B61" s="114" t="n">
        <f aca="false">2/12</f>
        <v>0.166666666666667</v>
      </c>
      <c r="C61" s="89" t="n">
        <f aca="false">VLOOKUP(A61,'LISTA DE EPI'!A$7:B$26,2,0)</f>
        <v>0</v>
      </c>
      <c r="D61" s="89" t="n">
        <f aca="false">C61*B61</f>
        <v>0</v>
      </c>
      <c r="H61" s="116"/>
    </row>
    <row r="62" customFormat="false" ht="15" hidden="false" customHeight="false" outlineLevel="0" collapsed="false">
      <c r="A62" s="118" t="s">
        <v>62</v>
      </c>
      <c r="B62" s="119" t="n">
        <f aca="false">2/12</f>
        <v>0.166666666666667</v>
      </c>
      <c r="C62" s="89" t="n">
        <f aca="false">VLOOKUP(A62,'LISTA DE EPI'!A$7:B$26,2,0)</f>
        <v>0</v>
      </c>
      <c r="D62" s="96" t="n">
        <f aca="false">C62*B62</f>
        <v>0</v>
      </c>
      <c r="H62" s="116"/>
    </row>
    <row r="63" customFormat="false" ht="15" hidden="false" customHeight="false" outlineLevel="0" collapsed="false">
      <c r="A63" s="110"/>
      <c r="B63" s="111"/>
      <c r="C63" s="112" t="str">
        <f aca="false">C45</f>
        <v>CUSTO/MÊS</v>
      </c>
      <c r="D63" s="113" t="n">
        <f aca="false">ROUND(SUM(D58:D62),2)</f>
        <v>0</v>
      </c>
    </row>
    <row r="64" customFormat="false" ht="15" hidden="false" customHeight="true" outlineLevel="0" collapsed="false">
      <c r="A64" s="108"/>
      <c r="D64" s="81"/>
    </row>
    <row r="65" customFormat="false" ht="15" hidden="false" customHeight="false" outlineLevel="0" collapsed="false">
      <c r="A65" s="121"/>
      <c r="B65" s="99"/>
      <c r="C65" s="99" t="s">
        <v>63</v>
      </c>
      <c r="D65" s="122" t="n">
        <f aca="false">ROUND(SUM(D63,D54,D45)/220,2)</f>
        <v>0</v>
      </c>
    </row>
    <row r="66" customFormat="false" ht="15" hidden="false" customHeight="false" outlineLevel="0" collapsed="false">
      <c r="A66" s="123"/>
      <c r="B66" s="102"/>
      <c r="C66" s="102" t="s">
        <v>64</v>
      </c>
      <c r="D66" s="124" t="n">
        <f aca="false">ROUND(SUM(D63,D54,D45),2)</f>
        <v>0</v>
      </c>
    </row>
    <row r="67" customFormat="false" ht="15" hidden="false" customHeight="false" outlineLevel="0" collapsed="false">
      <c r="A67" s="123"/>
      <c r="B67" s="102"/>
      <c r="C67" s="102" t="s">
        <v>65</v>
      </c>
      <c r="D67" s="124" t="n">
        <f aca="false">D66*BDI!C17</f>
        <v>0</v>
      </c>
    </row>
    <row r="68" customFormat="false" ht="15" hidden="false" customHeight="false" outlineLevel="0" collapsed="false">
      <c r="A68" s="125"/>
      <c r="B68" s="106"/>
      <c r="C68" s="106" t="s">
        <v>66</v>
      </c>
      <c r="D68" s="126" t="n">
        <f aca="false">SUM(D66:D67)</f>
        <v>0</v>
      </c>
    </row>
    <row r="69" customFormat="false" ht="15" hidden="false" customHeight="false" outlineLevel="0" collapsed="false">
      <c r="A69" s="123"/>
      <c r="B69" s="102"/>
      <c r="C69" s="102"/>
      <c r="D69" s="124"/>
    </row>
    <row r="70" customFormat="false" ht="15" hidden="false" customHeight="false" outlineLevel="0" collapsed="false">
      <c r="A70" s="82" t="s">
        <v>68</v>
      </c>
      <c r="B70" s="82"/>
      <c r="C70" s="82"/>
      <c r="D70" s="82"/>
    </row>
    <row r="71" customFormat="false" ht="15" hidden="false" customHeight="false" outlineLevel="0" collapsed="false">
      <c r="A71" s="135" t="s">
        <v>69</v>
      </c>
      <c r="B71" s="135"/>
      <c r="C71" s="135"/>
      <c r="D71" s="135"/>
    </row>
    <row r="72" customFormat="false" ht="15" hidden="false" customHeight="false" outlineLevel="0" collapsed="false">
      <c r="A72" s="84" t="s">
        <v>37</v>
      </c>
      <c r="B72" s="85" t="s">
        <v>38</v>
      </c>
      <c r="C72" s="85" t="s">
        <v>39</v>
      </c>
      <c r="D72" s="86" t="s">
        <v>40</v>
      </c>
    </row>
    <row r="73" customFormat="false" ht="15" hidden="false" customHeight="false" outlineLevel="0" collapsed="false">
      <c r="A73" s="87" t="s">
        <v>41</v>
      </c>
      <c r="B73" s="88" t="n">
        <v>1</v>
      </c>
      <c r="C73" s="89" t="n">
        <v>0</v>
      </c>
      <c r="D73" s="89" t="n">
        <f aca="false">C73*B73</f>
        <v>0</v>
      </c>
    </row>
    <row r="74" customFormat="false" ht="15" hidden="false" customHeight="false" outlineLevel="0" collapsed="false">
      <c r="A74" s="87" t="s">
        <v>42</v>
      </c>
      <c r="B74" s="90" t="n">
        <v>0</v>
      </c>
      <c r="C74" s="91"/>
      <c r="D74" s="89" t="n">
        <f aca="false">C74*B74</f>
        <v>0</v>
      </c>
    </row>
    <row r="75" customFormat="false" ht="15" hidden="false" customHeight="false" outlineLevel="0" collapsed="false">
      <c r="A75" s="87" t="s">
        <v>44</v>
      </c>
      <c r="B75" s="136" t="n">
        <v>0.4</v>
      </c>
      <c r="C75" s="89" t="n">
        <v>0</v>
      </c>
      <c r="D75" s="89" t="n">
        <f aca="false">C75*B75</f>
        <v>0</v>
      </c>
    </row>
    <row r="76" customFormat="false" ht="15" hidden="false" customHeight="false" outlineLevel="0" collapsed="false">
      <c r="A76" s="93" t="s">
        <v>46</v>
      </c>
      <c r="B76" s="94" t="n">
        <v>0</v>
      </c>
      <c r="C76" s="95" t="n">
        <v>0</v>
      </c>
      <c r="D76" s="96" t="n">
        <v>0</v>
      </c>
    </row>
    <row r="77" customFormat="false" ht="15" hidden="false" customHeight="false" outlineLevel="0" collapsed="false">
      <c r="A77" s="97"/>
      <c r="B77" s="98"/>
      <c r="C77" s="99" t="s">
        <v>48</v>
      </c>
      <c r="D77" s="100" t="n">
        <f aca="false">ROUND(SUM(D73:D76),2)</f>
        <v>0</v>
      </c>
    </row>
    <row r="78" customFormat="false" ht="15" hidden="false" customHeight="false" outlineLevel="0" collapsed="false">
      <c r="A78" s="101"/>
      <c r="C78" s="102" t="s">
        <v>49</v>
      </c>
      <c r="D78" s="103" t="n">
        <f aca="false">D77*'ENCARGOS SOCIAIS'!B38</f>
        <v>0</v>
      </c>
    </row>
    <row r="79" customFormat="false" ht="15" hidden="false" customHeight="false" outlineLevel="0" collapsed="false">
      <c r="A79" s="104"/>
      <c r="B79" s="105"/>
      <c r="C79" s="106" t="s">
        <v>50</v>
      </c>
      <c r="D79" s="107" t="n">
        <f aca="false">SUM(D77:D78)</f>
        <v>0</v>
      </c>
    </row>
    <row r="80" customFormat="false" ht="15" hidden="false" customHeight="true" outlineLevel="0" collapsed="false">
      <c r="A80" s="108"/>
      <c r="D80" s="81"/>
    </row>
    <row r="81" customFormat="false" ht="15" hidden="false" customHeight="false" outlineLevel="0" collapsed="false">
      <c r="A81" s="109" t="s">
        <v>51</v>
      </c>
      <c r="D81" s="81"/>
    </row>
    <row r="82" customFormat="false" ht="15" hidden="false" customHeight="false" outlineLevel="0" collapsed="false">
      <c r="A82" s="84" t="s">
        <v>37</v>
      </c>
      <c r="B82" s="85" t="s">
        <v>38</v>
      </c>
      <c r="C82" s="85" t="s">
        <v>39</v>
      </c>
      <c r="D82" s="86" t="s">
        <v>40</v>
      </c>
    </row>
    <row r="83" customFormat="false" ht="15" hidden="false" customHeight="false" outlineLevel="0" collapsed="false">
      <c r="A83" s="87" t="s">
        <v>52</v>
      </c>
      <c r="B83" s="90" t="n">
        <v>1</v>
      </c>
      <c r="C83" s="89" t="n">
        <v>0</v>
      </c>
      <c r="D83" s="89" t="n">
        <f aca="false">B83*C83</f>
        <v>0</v>
      </c>
    </row>
    <row r="84" customFormat="false" ht="15" hidden="false" customHeight="false" outlineLevel="0" collapsed="false">
      <c r="A84" s="87" t="s">
        <v>53</v>
      </c>
      <c r="B84" s="90" t="n">
        <v>1</v>
      </c>
      <c r="C84" s="89" t="n">
        <v>0</v>
      </c>
      <c r="D84" s="89" t="n">
        <f aca="false">B84*C84</f>
        <v>0</v>
      </c>
      <c r="H84" s="116"/>
    </row>
    <row r="85" customFormat="false" ht="15" hidden="false" customHeight="false" outlineLevel="0" collapsed="false">
      <c r="A85" s="87" t="s">
        <v>54</v>
      </c>
      <c r="B85" s="90" t="n">
        <v>1</v>
      </c>
      <c r="C85" s="89" t="n">
        <v>0</v>
      </c>
      <c r="D85" s="89" t="n">
        <f aca="false">B85*C85</f>
        <v>0</v>
      </c>
      <c r="H85" s="116"/>
    </row>
    <row r="86" customFormat="false" ht="15" hidden="false" customHeight="false" outlineLevel="0" collapsed="false">
      <c r="A86" s="87" t="s">
        <v>55</v>
      </c>
      <c r="B86" s="90" t="n">
        <v>1</v>
      </c>
      <c r="C86" s="89" t="n">
        <v>0</v>
      </c>
      <c r="D86" s="89" t="n">
        <f aca="false">B86*C86</f>
        <v>0</v>
      </c>
      <c r="H86" s="116"/>
    </row>
    <row r="87" customFormat="false" ht="15" hidden="false" customHeight="false" outlineLevel="0" collapsed="false">
      <c r="A87" s="87" t="s">
        <v>56</v>
      </c>
      <c r="B87" s="90" t="n">
        <v>1</v>
      </c>
      <c r="C87" s="89" t="n">
        <v>0</v>
      </c>
      <c r="D87" s="89" t="n">
        <f aca="false">B87*C87</f>
        <v>0</v>
      </c>
    </row>
    <row r="88" customFormat="false" ht="15" hidden="false" customHeight="false" outlineLevel="0" collapsed="false">
      <c r="A88" s="110"/>
      <c r="B88" s="111"/>
      <c r="C88" s="112" t="str">
        <f aca="false">C79</f>
        <v>CUSTO/MÊS</v>
      </c>
      <c r="D88" s="113" t="n">
        <f aca="false">ROUND(SUM(D83:D87),2)</f>
        <v>0</v>
      </c>
    </row>
    <row r="89" customFormat="false" ht="15" hidden="false" customHeight="true" outlineLevel="0" collapsed="false">
      <c r="A89" s="108"/>
      <c r="D89" s="81"/>
    </row>
    <row r="90" customFormat="false" ht="15" hidden="false" customHeight="false" outlineLevel="0" collapsed="false">
      <c r="A90" s="109" t="s">
        <v>57</v>
      </c>
      <c r="D90" s="81"/>
    </row>
    <row r="91" customFormat="false" ht="15" hidden="false" customHeight="false" outlineLevel="0" collapsed="false">
      <c r="A91" s="84" t="s">
        <v>37</v>
      </c>
      <c r="B91" s="85" t="s">
        <v>38</v>
      </c>
      <c r="C91" s="85" t="s">
        <v>39</v>
      </c>
      <c r="D91" s="137" t="s">
        <v>40</v>
      </c>
    </row>
    <row r="92" customFormat="false" ht="15" hidden="false" customHeight="false" outlineLevel="0" collapsed="false">
      <c r="A92" s="87" t="s">
        <v>59</v>
      </c>
      <c r="B92" s="114" t="n">
        <f aca="false">2/12</f>
        <v>0.166666666666667</v>
      </c>
      <c r="C92" s="89" t="n">
        <f aca="false">VLOOKUP(A92,'LISTA DE EPI'!A$7:B$26,2,0)</f>
        <v>0</v>
      </c>
      <c r="D92" s="138" t="n">
        <f aca="false">B92*C92</f>
        <v>0</v>
      </c>
      <c r="H92" s="116"/>
    </row>
    <row r="93" customFormat="false" ht="15" hidden="false" customHeight="false" outlineLevel="0" collapsed="false">
      <c r="A93" s="87" t="s">
        <v>70</v>
      </c>
      <c r="B93" s="114" t="n">
        <f aca="false">4/12</f>
        <v>0.333333333333333</v>
      </c>
      <c r="C93" s="89" t="n">
        <f aca="false">VLOOKUP(A93,'LISTA DE EPI'!A$7:B$26,2,0)</f>
        <v>0</v>
      </c>
      <c r="D93" s="138" t="n">
        <f aca="false">C93*B93</f>
        <v>0</v>
      </c>
      <c r="H93" s="116"/>
    </row>
    <row r="94" customFormat="false" ht="15" hidden="false" customHeight="false" outlineLevel="0" collapsed="false">
      <c r="A94" s="87" t="s">
        <v>71</v>
      </c>
      <c r="B94" s="114" t="n">
        <f aca="false">4/12</f>
        <v>0.333333333333333</v>
      </c>
      <c r="C94" s="89" t="n">
        <f aca="false">VLOOKUP(A94,'LISTA DE EPI'!A$7:B$26,2,0)</f>
        <v>0</v>
      </c>
      <c r="D94" s="138" t="n">
        <f aca="false">C94*B94</f>
        <v>0</v>
      </c>
      <c r="H94" s="116"/>
    </row>
    <row r="95" customFormat="false" ht="15" hidden="false" customHeight="false" outlineLevel="0" collapsed="false">
      <c r="A95" s="87" t="s">
        <v>72</v>
      </c>
      <c r="B95" s="114" t="n">
        <f aca="false">4/12</f>
        <v>0.333333333333333</v>
      </c>
      <c r="C95" s="89" t="n">
        <f aca="false">VLOOKUP(A95,'LISTA DE EPI'!A$7:B$26,2,0)</f>
        <v>0</v>
      </c>
      <c r="D95" s="138" t="n">
        <f aca="false">C95*B95</f>
        <v>0</v>
      </c>
      <c r="H95" s="116"/>
    </row>
    <row r="96" customFormat="false" ht="15" hidden="false" customHeight="false" outlineLevel="0" collapsed="false">
      <c r="A96" s="87" t="s">
        <v>60</v>
      </c>
      <c r="B96" s="114" t="n">
        <f aca="false">4/12</f>
        <v>0.333333333333333</v>
      </c>
      <c r="C96" s="89" t="n">
        <f aca="false">VLOOKUP(A96,'LISTA DE EPI'!A$7:B$26,2,0)</f>
        <v>0</v>
      </c>
      <c r="D96" s="138" t="n">
        <f aca="false">C96*B96</f>
        <v>0</v>
      </c>
      <c r="H96" s="116"/>
    </row>
    <row r="97" customFormat="false" ht="15" hidden="false" customHeight="false" outlineLevel="0" collapsed="false">
      <c r="A97" s="87" t="s">
        <v>58</v>
      </c>
      <c r="B97" s="114" t="n">
        <f aca="false">2/12</f>
        <v>0.166666666666667</v>
      </c>
      <c r="C97" s="89" t="n">
        <f aca="false">VLOOKUP(A97,'LISTA DE EPI'!A$7:B$26,2,0)</f>
        <v>0</v>
      </c>
      <c r="D97" s="138" t="n">
        <f aca="false">C97*B97</f>
        <v>0</v>
      </c>
      <c r="H97" s="116"/>
    </row>
    <row r="98" customFormat="false" ht="15" hidden="false" customHeight="false" outlineLevel="0" collapsed="false">
      <c r="A98" s="87" t="s">
        <v>73</v>
      </c>
      <c r="B98" s="114" t="n">
        <f aca="false">178/12</f>
        <v>14.8333333333333</v>
      </c>
      <c r="C98" s="89" t="n">
        <f aca="false">VLOOKUP(A98,'LISTA DE EPI'!A$7:B$26,2,0)</f>
        <v>0</v>
      </c>
      <c r="D98" s="138" t="n">
        <f aca="false">C98*B98</f>
        <v>0</v>
      </c>
      <c r="H98" s="116"/>
    </row>
    <row r="99" customFormat="false" ht="15" hidden="false" customHeight="false" outlineLevel="0" collapsed="false">
      <c r="A99" s="87" t="s">
        <v>74</v>
      </c>
      <c r="B99" s="114" t="n">
        <f aca="false">2/12</f>
        <v>0.166666666666667</v>
      </c>
      <c r="C99" s="89" t="n">
        <f aca="false">VLOOKUP(A99,'LISTA DE EPI'!A$7:B$26,2,0)</f>
        <v>0</v>
      </c>
      <c r="D99" s="138" t="n">
        <f aca="false">C99*B99</f>
        <v>0</v>
      </c>
      <c r="H99" s="116"/>
    </row>
    <row r="100" customFormat="false" ht="15" hidden="false" customHeight="false" outlineLevel="0" collapsed="false">
      <c r="A100" s="110"/>
      <c r="B100" s="111"/>
      <c r="C100" s="112" t="str">
        <f aca="false">C79</f>
        <v>CUSTO/MÊS</v>
      </c>
      <c r="D100" s="113" t="n">
        <f aca="false">ROUND(SUM(D92:D99),2)</f>
        <v>0</v>
      </c>
    </row>
    <row r="101" customFormat="false" ht="15" hidden="false" customHeight="true" outlineLevel="0" collapsed="false">
      <c r="A101" s="108"/>
      <c r="D101" s="81"/>
    </row>
    <row r="102" customFormat="false" ht="15" hidden="false" customHeight="false" outlineLevel="0" collapsed="false">
      <c r="A102" s="121"/>
      <c r="B102" s="99"/>
      <c r="C102" s="99" t="s">
        <v>63</v>
      </c>
      <c r="D102" s="122" t="n">
        <f aca="false">ROUND(SUM(D100,D88,D79)/176,2)</f>
        <v>0</v>
      </c>
    </row>
    <row r="103" customFormat="false" ht="15" hidden="false" customHeight="false" outlineLevel="0" collapsed="false">
      <c r="A103" s="123"/>
      <c r="B103" s="102"/>
      <c r="C103" s="102" t="s">
        <v>64</v>
      </c>
      <c r="D103" s="124" t="n">
        <f aca="false">D79+D88+D100</f>
        <v>0</v>
      </c>
    </row>
    <row r="104" customFormat="false" ht="15" hidden="false" customHeight="false" outlineLevel="0" collapsed="false">
      <c r="A104" s="123"/>
      <c r="B104" s="102"/>
      <c r="C104" s="102" t="s">
        <v>65</v>
      </c>
      <c r="D104" s="124" t="n">
        <f aca="false">D103*BDI!C17</f>
        <v>0</v>
      </c>
    </row>
    <row r="105" customFormat="false" ht="15" hidden="false" customHeight="false" outlineLevel="0" collapsed="false">
      <c r="A105" s="125"/>
      <c r="B105" s="106"/>
      <c r="C105" s="106" t="s">
        <v>66</v>
      </c>
      <c r="D105" s="126" t="n">
        <f aca="false">SUM(D103:D104)</f>
        <v>0</v>
      </c>
    </row>
    <row r="106" customFormat="false" ht="15" hidden="false" customHeight="false" outlineLevel="0" collapsed="false">
      <c r="A106" s="139" t="s">
        <v>75</v>
      </c>
      <c r="B106" s="139"/>
      <c r="C106" s="139"/>
      <c r="D106" s="139"/>
    </row>
    <row r="107" customFormat="false" ht="15" hidden="false" customHeight="false" outlineLevel="0" collapsed="false">
      <c r="A107" s="84" t="s">
        <v>37</v>
      </c>
      <c r="B107" s="85" t="s">
        <v>38</v>
      </c>
      <c r="C107" s="85" t="s">
        <v>39</v>
      </c>
      <c r="D107" s="86" t="s">
        <v>40</v>
      </c>
    </row>
    <row r="108" customFormat="false" ht="15" hidden="false" customHeight="false" outlineLevel="0" collapsed="false">
      <c r="A108" s="87" t="s">
        <v>41</v>
      </c>
      <c r="B108" s="88" t="n">
        <v>1</v>
      </c>
      <c r="C108" s="89" t="n">
        <v>0</v>
      </c>
      <c r="D108" s="89" t="n">
        <f aca="false">C108*B108</f>
        <v>0</v>
      </c>
    </row>
    <row r="109" customFormat="false" ht="15" hidden="false" customHeight="false" outlineLevel="0" collapsed="false">
      <c r="A109" s="127" t="s">
        <v>42</v>
      </c>
      <c r="B109" s="128" t="n">
        <v>0</v>
      </c>
      <c r="C109" s="129"/>
      <c r="D109" s="115" t="n">
        <f aca="false">C109*B109</f>
        <v>0</v>
      </c>
    </row>
    <row r="110" customFormat="false" ht="15" hidden="false" customHeight="false" outlineLevel="0" collapsed="false">
      <c r="A110" s="127" t="s">
        <v>44</v>
      </c>
      <c r="B110" s="128" t="n">
        <v>0</v>
      </c>
      <c r="C110" s="129" t="n">
        <v>0</v>
      </c>
      <c r="D110" s="115" t="n">
        <v>0</v>
      </c>
    </row>
    <row r="111" customFormat="false" ht="15" hidden="false" customHeight="false" outlineLevel="0" collapsed="false">
      <c r="A111" s="130" t="s">
        <v>46</v>
      </c>
      <c r="B111" s="131" t="n">
        <v>0</v>
      </c>
      <c r="C111" s="132" t="n">
        <v>0</v>
      </c>
      <c r="D111" s="120" t="n">
        <v>0</v>
      </c>
    </row>
    <row r="112" customFormat="false" ht="15" hidden="false" customHeight="false" outlineLevel="0" collapsed="false">
      <c r="A112" s="97"/>
      <c r="B112" s="98"/>
      <c r="C112" s="99" t="s">
        <v>48</v>
      </c>
      <c r="D112" s="100" t="n">
        <f aca="false">ROUND(SUM(D108:D111),2)</f>
        <v>0</v>
      </c>
    </row>
    <row r="113" customFormat="false" ht="15" hidden="false" customHeight="false" outlineLevel="0" collapsed="false">
      <c r="A113" s="101"/>
      <c r="C113" s="102" t="s">
        <v>49</v>
      </c>
      <c r="D113" s="103" t="n">
        <f aca="false">D112*'ENCARGOS SOCIAIS'!B38</f>
        <v>0</v>
      </c>
    </row>
    <row r="114" customFormat="false" ht="15" hidden="false" customHeight="false" outlineLevel="0" collapsed="false">
      <c r="A114" s="104"/>
      <c r="B114" s="105"/>
      <c r="C114" s="106" t="s">
        <v>50</v>
      </c>
      <c r="D114" s="107" t="n">
        <f aca="false">SUM(D112:D113)</f>
        <v>0</v>
      </c>
    </row>
    <row r="115" customFormat="false" ht="15" hidden="false" customHeight="true" outlineLevel="0" collapsed="false">
      <c r="A115" s="108"/>
      <c r="D115" s="81"/>
    </row>
    <row r="116" customFormat="false" ht="15" hidden="false" customHeight="false" outlineLevel="0" collapsed="false">
      <c r="A116" s="109" t="s">
        <v>51</v>
      </c>
      <c r="D116" s="81"/>
    </row>
    <row r="117" customFormat="false" ht="15" hidden="false" customHeight="false" outlineLevel="0" collapsed="false">
      <c r="A117" s="84" t="s">
        <v>37</v>
      </c>
      <c r="B117" s="85" t="s">
        <v>38</v>
      </c>
      <c r="C117" s="85" t="s">
        <v>39</v>
      </c>
      <c r="D117" s="86" t="s">
        <v>40</v>
      </c>
    </row>
    <row r="118" customFormat="false" ht="15" hidden="false" customHeight="false" outlineLevel="0" collapsed="false">
      <c r="A118" s="87" t="s">
        <v>52</v>
      </c>
      <c r="B118" s="90" t="n">
        <v>1</v>
      </c>
      <c r="C118" s="89" t="n">
        <v>0</v>
      </c>
      <c r="D118" s="89" t="n">
        <f aca="false">B118*C118</f>
        <v>0</v>
      </c>
    </row>
    <row r="119" customFormat="false" ht="15" hidden="false" customHeight="false" outlineLevel="0" collapsed="false">
      <c r="A119" s="87" t="s">
        <v>53</v>
      </c>
      <c r="B119" s="90" t="n">
        <v>1</v>
      </c>
      <c r="C119" s="89" t="n">
        <v>0</v>
      </c>
      <c r="D119" s="89" t="n">
        <f aca="false">B119*C119</f>
        <v>0</v>
      </c>
      <c r="H119" s="116"/>
    </row>
    <row r="120" customFormat="false" ht="15" hidden="false" customHeight="false" outlineLevel="0" collapsed="false">
      <c r="A120" s="87" t="s">
        <v>54</v>
      </c>
      <c r="B120" s="90" t="n">
        <v>1</v>
      </c>
      <c r="C120" s="89" t="n">
        <v>0</v>
      </c>
      <c r="D120" s="89" t="n">
        <f aca="false">B120*C120</f>
        <v>0</v>
      </c>
      <c r="H120" s="116"/>
    </row>
    <row r="121" customFormat="false" ht="15" hidden="false" customHeight="false" outlineLevel="0" collapsed="false">
      <c r="A121" s="87" t="s">
        <v>55</v>
      </c>
      <c r="B121" s="90" t="n">
        <v>1</v>
      </c>
      <c r="C121" s="89" t="n">
        <v>0</v>
      </c>
      <c r="D121" s="89" t="n">
        <f aca="false">B121*C121</f>
        <v>0</v>
      </c>
      <c r="H121" s="116"/>
    </row>
    <row r="122" customFormat="false" ht="15" hidden="false" customHeight="false" outlineLevel="0" collapsed="false">
      <c r="A122" s="87" t="s">
        <v>56</v>
      </c>
      <c r="B122" s="90" t="n">
        <v>1</v>
      </c>
      <c r="C122" s="89" t="n">
        <v>0</v>
      </c>
      <c r="D122" s="89" t="n">
        <f aca="false">B122*C122</f>
        <v>0</v>
      </c>
    </row>
    <row r="123" customFormat="false" ht="15" hidden="false" customHeight="false" outlineLevel="0" collapsed="false">
      <c r="A123" s="110"/>
      <c r="B123" s="111"/>
      <c r="C123" s="112" t="str">
        <f aca="false">C114</f>
        <v>CUSTO/MÊS</v>
      </c>
      <c r="D123" s="113" t="n">
        <f aca="false">ROUND(SUM(D118:D122),2)</f>
        <v>0</v>
      </c>
    </row>
    <row r="124" customFormat="false" ht="15" hidden="false" customHeight="true" outlineLevel="0" collapsed="false">
      <c r="A124" s="108"/>
      <c r="D124" s="81"/>
    </row>
    <row r="125" customFormat="false" ht="15" hidden="false" customHeight="false" outlineLevel="0" collapsed="false">
      <c r="A125" s="109" t="s">
        <v>57</v>
      </c>
      <c r="D125" s="81"/>
    </row>
    <row r="126" customFormat="false" ht="15" hidden="false" customHeight="false" outlineLevel="0" collapsed="false">
      <c r="A126" s="84" t="s">
        <v>37</v>
      </c>
      <c r="B126" s="85" t="s">
        <v>38</v>
      </c>
      <c r="C126" s="85" t="s">
        <v>39</v>
      </c>
      <c r="D126" s="86" t="s">
        <v>40</v>
      </c>
    </row>
    <row r="127" customFormat="false" ht="15" hidden="false" customHeight="false" outlineLevel="0" collapsed="false">
      <c r="A127" s="87" t="s">
        <v>58</v>
      </c>
      <c r="B127" s="114" t="n">
        <f aca="false">2/12</f>
        <v>0.166666666666667</v>
      </c>
      <c r="C127" s="89" t="n">
        <f aca="false">VLOOKUP(A127,'LISTA DE EPI'!A$7:B$26,2,0)</f>
        <v>0</v>
      </c>
      <c r="D127" s="89" t="n">
        <f aca="false">B127*C127</f>
        <v>0</v>
      </c>
      <c r="H127" s="140"/>
    </row>
    <row r="128" customFormat="false" ht="15" hidden="false" customHeight="false" outlineLevel="0" collapsed="false">
      <c r="A128" s="117" t="s">
        <v>59</v>
      </c>
      <c r="B128" s="114" t="n">
        <f aca="false">2/12</f>
        <v>0.166666666666667</v>
      </c>
      <c r="C128" s="89" t="n">
        <f aca="false">VLOOKUP(A128,'LISTA DE EPI'!A$7:B$26,2,0)</f>
        <v>0</v>
      </c>
      <c r="D128" s="89" t="n">
        <f aca="false">C128*B128</f>
        <v>0</v>
      </c>
      <c r="H128" s="140"/>
    </row>
    <row r="129" customFormat="false" ht="15" hidden="false" customHeight="false" outlineLevel="0" collapsed="false">
      <c r="A129" s="117" t="s">
        <v>60</v>
      </c>
      <c r="B129" s="114" t="n">
        <f aca="false">4/12</f>
        <v>0.333333333333333</v>
      </c>
      <c r="C129" s="89" t="n">
        <f aca="false">VLOOKUP(A129,'LISTA DE EPI'!A$7:B$26,2,0)</f>
        <v>0</v>
      </c>
      <c r="D129" s="89" t="n">
        <f aca="false">C129*B129</f>
        <v>0</v>
      </c>
      <c r="H129" s="140"/>
    </row>
    <row r="130" customFormat="false" ht="15" hidden="false" customHeight="false" outlineLevel="0" collapsed="false">
      <c r="A130" s="117" t="s">
        <v>61</v>
      </c>
      <c r="B130" s="114" t="n">
        <f aca="false">2/12</f>
        <v>0.166666666666667</v>
      </c>
      <c r="C130" s="89" t="n">
        <f aca="false">VLOOKUP(A130,'LISTA DE EPI'!A$7:B$26,2,0)</f>
        <v>0</v>
      </c>
      <c r="D130" s="89" t="n">
        <f aca="false">C130*B130</f>
        <v>0</v>
      </c>
      <c r="H130" s="140"/>
    </row>
    <row r="131" customFormat="false" ht="15" hidden="false" customHeight="false" outlineLevel="0" collapsed="false">
      <c r="A131" s="118" t="s">
        <v>62</v>
      </c>
      <c r="B131" s="119" t="n">
        <f aca="false">4/12</f>
        <v>0.333333333333333</v>
      </c>
      <c r="C131" s="89" t="n">
        <f aca="false">VLOOKUP(A131,'LISTA DE EPI'!A$7:B$26,2,0)</f>
        <v>0</v>
      </c>
      <c r="D131" s="96" t="n">
        <f aca="false">C131*B131</f>
        <v>0</v>
      </c>
      <c r="H131" s="140"/>
    </row>
    <row r="132" customFormat="false" ht="15" hidden="false" customHeight="false" outlineLevel="0" collapsed="false">
      <c r="A132" s="118" t="s">
        <v>76</v>
      </c>
      <c r="B132" s="141" t="n">
        <f aca="false">2/12</f>
        <v>0.166666666666667</v>
      </c>
      <c r="C132" s="89" t="n">
        <f aca="false">VLOOKUP(A132,'LISTA DE EPI'!A$7:B$26,2,0)</f>
        <v>0</v>
      </c>
      <c r="D132" s="142" t="n">
        <f aca="false">C132*B132</f>
        <v>0</v>
      </c>
      <c r="H132" s="140"/>
    </row>
    <row r="133" customFormat="false" ht="15" hidden="false" customHeight="false" outlineLevel="0" collapsed="false">
      <c r="A133" s="110"/>
      <c r="B133" s="111"/>
      <c r="C133" s="112" t="str">
        <f aca="false">C114</f>
        <v>CUSTO/MÊS</v>
      </c>
      <c r="D133" s="113" t="n">
        <f aca="false">ROUND(SUM(D127:D132),2)</f>
        <v>0</v>
      </c>
    </row>
    <row r="134" customFormat="false" ht="15" hidden="false" customHeight="true" outlineLevel="0" collapsed="false">
      <c r="A134" s="108"/>
      <c r="D134" s="81"/>
    </row>
    <row r="135" customFormat="false" ht="15" hidden="false" customHeight="false" outlineLevel="0" collapsed="false">
      <c r="A135" s="121"/>
      <c r="B135" s="99"/>
      <c r="C135" s="99" t="s">
        <v>63</v>
      </c>
      <c r="D135" s="122" t="n">
        <f aca="false">ROUND(SUM(D133,D123,D114)/176,2)</f>
        <v>0</v>
      </c>
    </row>
    <row r="136" customFormat="false" ht="15" hidden="false" customHeight="false" outlineLevel="0" collapsed="false">
      <c r="A136" s="123"/>
      <c r="B136" s="102"/>
      <c r="C136" s="102" t="s">
        <v>64</v>
      </c>
      <c r="D136" s="124" t="n">
        <f aca="false">ROUND(SUM(D133,D123,D114),2)</f>
        <v>0</v>
      </c>
    </row>
    <row r="137" customFormat="false" ht="15" hidden="false" customHeight="false" outlineLevel="0" collapsed="false">
      <c r="A137" s="123"/>
      <c r="B137" s="102"/>
      <c r="C137" s="102" t="s">
        <v>77</v>
      </c>
      <c r="D137" s="124" t="n">
        <f aca="false">D136*BDI!C17</f>
        <v>0</v>
      </c>
    </row>
    <row r="138" customFormat="false" ht="15" hidden="false" customHeight="false" outlineLevel="0" collapsed="false">
      <c r="A138" s="125"/>
      <c r="B138" s="106"/>
      <c r="C138" s="106" t="s">
        <v>66</v>
      </c>
      <c r="D138" s="126" t="n">
        <f aca="false">SUM(D136:D137)</f>
        <v>0</v>
      </c>
    </row>
    <row r="139" customFormat="false" ht="15" hidden="false" customHeight="false" outlineLevel="0" collapsed="false">
      <c r="A139" s="108"/>
      <c r="B139" s="143"/>
      <c r="C139" s="143"/>
      <c r="D139" s="81"/>
    </row>
    <row r="140" customFormat="false" ht="15" hidden="false" customHeight="false" outlineLevel="0" collapsed="false">
      <c r="A140" s="82" t="s">
        <v>78</v>
      </c>
      <c r="B140" s="82"/>
      <c r="C140" s="82"/>
      <c r="D140" s="82"/>
    </row>
    <row r="141" customFormat="false" ht="15" hidden="false" customHeight="false" outlineLevel="0" collapsed="false">
      <c r="A141" s="84" t="s">
        <v>37</v>
      </c>
      <c r="B141" s="85" t="s">
        <v>38</v>
      </c>
      <c r="C141" s="85" t="s">
        <v>39</v>
      </c>
      <c r="D141" s="86" t="s">
        <v>40</v>
      </c>
    </row>
    <row r="142" customFormat="false" ht="15" hidden="false" customHeight="false" outlineLevel="0" collapsed="false">
      <c r="A142" s="87" t="s">
        <v>41</v>
      </c>
      <c r="B142" s="88" t="n">
        <v>1</v>
      </c>
      <c r="C142" s="89" t="n">
        <v>0</v>
      </c>
      <c r="D142" s="89" t="n">
        <f aca="false">C142*B142</f>
        <v>0</v>
      </c>
    </row>
    <row r="143" customFormat="false" ht="15" hidden="false" customHeight="false" outlineLevel="0" collapsed="false">
      <c r="A143" s="87" t="s">
        <v>42</v>
      </c>
      <c r="B143" s="90" t="n">
        <v>0</v>
      </c>
      <c r="C143" s="91"/>
      <c r="D143" s="89" t="n">
        <f aca="false">C143*B143</f>
        <v>0</v>
      </c>
    </row>
    <row r="144" customFormat="false" ht="15" hidden="false" customHeight="false" outlineLevel="0" collapsed="false">
      <c r="A144" s="87" t="s">
        <v>44</v>
      </c>
      <c r="B144" s="144" t="n">
        <v>0.4</v>
      </c>
      <c r="C144" s="91" t="n">
        <v>0</v>
      </c>
      <c r="D144" s="89" t="n">
        <f aca="false">B144*C144</f>
        <v>0</v>
      </c>
    </row>
    <row r="145" customFormat="false" ht="15" hidden="false" customHeight="false" outlineLevel="0" collapsed="false">
      <c r="A145" s="93" t="s">
        <v>46</v>
      </c>
      <c r="B145" s="94" t="n">
        <v>0</v>
      </c>
      <c r="C145" s="95" t="n">
        <v>0</v>
      </c>
      <c r="D145" s="96" t="n">
        <v>0</v>
      </c>
    </row>
    <row r="146" customFormat="false" ht="15" hidden="false" customHeight="false" outlineLevel="0" collapsed="false">
      <c r="A146" s="97"/>
      <c r="B146" s="98"/>
      <c r="C146" s="99" t="s">
        <v>48</v>
      </c>
      <c r="D146" s="100" t="n">
        <f aca="false">ROUND(SUM(D142:D145),2)</f>
        <v>0</v>
      </c>
    </row>
    <row r="147" customFormat="false" ht="15" hidden="false" customHeight="false" outlineLevel="0" collapsed="false">
      <c r="A147" s="101"/>
      <c r="C147" s="102" t="s">
        <v>49</v>
      </c>
      <c r="D147" s="103" t="n">
        <f aca="false">D146*'ENCARGOS SOCIAIS'!B38</f>
        <v>0</v>
      </c>
    </row>
    <row r="148" customFormat="false" ht="15" hidden="false" customHeight="false" outlineLevel="0" collapsed="false">
      <c r="A148" s="104"/>
      <c r="B148" s="105"/>
      <c r="C148" s="106" t="s">
        <v>50</v>
      </c>
      <c r="D148" s="107" t="n">
        <f aca="false">SUM(D146:D147)</f>
        <v>0</v>
      </c>
    </row>
    <row r="149" customFormat="false" ht="15" hidden="false" customHeight="true" outlineLevel="0" collapsed="false">
      <c r="A149" s="108"/>
      <c r="D149" s="81"/>
    </row>
    <row r="150" customFormat="false" ht="15" hidden="false" customHeight="false" outlineLevel="0" collapsed="false">
      <c r="A150" s="109" t="s">
        <v>51</v>
      </c>
      <c r="D150" s="81"/>
    </row>
    <row r="151" customFormat="false" ht="15" hidden="false" customHeight="false" outlineLevel="0" collapsed="false">
      <c r="A151" s="84" t="s">
        <v>37</v>
      </c>
      <c r="B151" s="85" t="s">
        <v>38</v>
      </c>
      <c r="C151" s="85" t="s">
        <v>39</v>
      </c>
      <c r="D151" s="86" t="s">
        <v>40</v>
      </c>
    </row>
    <row r="152" customFormat="false" ht="15" hidden="false" customHeight="false" outlineLevel="0" collapsed="false">
      <c r="A152" s="87" t="s">
        <v>52</v>
      </c>
      <c r="B152" s="90" t="n">
        <v>1</v>
      </c>
      <c r="C152" s="89" t="n">
        <v>0</v>
      </c>
      <c r="D152" s="89" t="n">
        <f aca="false">B152*C152</f>
        <v>0</v>
      </c>
    </row>
    <row r="153" customFormat="false" ht="15" hidden="false" customHeight="false" outlineLevel="0" collapsed="false">
      <c r="A153" s="87" t="s">
        <v>53</v>
      </c>
      <c r="B153" s="90" t="n">
        <v>1</v>
      </c>
      <c r="C153" s="89" t="n">
        <v>0</v>
      </c>
      <c r="D153" s="89" t="n">
        <f aca="false">B153*C153</f>
        <v>0</v>
      </c>
      <c r="H153" s="116"/>
    </row>
    <row r="154" customFormat="false" ht="15" hidden="false" customHeight="false" outlineLevel="0" collapsed="false">
      <c r="A154" s="87" t="s">
        <v>54</v>
      </c>
      <c r="B154" s="90" t="n">
        <v>1</v>
      </c>
      <c r="C154" s="89" t="n">
        <v>0</v>
      </c>
      <c r="D154" s="89" t="n">
        <f aca="false">B154*C154</f>
        <v>0</v>
      </c>
      <c r="H154" s="116"/>
    </row>
    <row r="155" customFormat="false" ht="15" hidden="false" customHeight="false" outlineLevel="0" collapsed="false">
      <c r="A155" s="87" t="s">
        <v>55</v>
      </c>
      <c r="B155" s="90" t="n">
        <v>1</v>
      </c>
      <c r="C155" s="89" t="n">
        <v>0</v>
      </c>
      <c r="D155" s="89" t="n">
        <f aca="false">B155*C155</f>
        <v>0</v>
      </c>
      <c r="H155" s="116"/>
    </row>
    <row r="156" customFormat="false" ht="15" hidden="false" customHeight="false" outlineLevel="0" collapsed="false">
      <c r="A156" s="87" t="s">
        <v>56</v>
      </c>
      <c r="B156" s="90" t="n">
        <v>1</v>
      </c>
      <c r="C156" s="89" t="n">
        <v>0</v>
      </c>
      <c r="D156" s="89" t="n">
        <f aca="false">B156*C156</f>
        <v>0</v>
      </c>
    </row>
    <row r="157" customFormat="false" ht="15" hidden="false" customHeight="false" outlineLevel="0" collapsed="false">
      <c r="A157" s="110"/>
      <c r="B157" s="111"/>
      <c r="C157" s="112" t="str">
        <f aca="false">C148</f>
        <v>CUSTO/MÊS</v>
      </c>
      <c r="D157" s="113" t="n">
        <f aca="false">ROUND(SUM(D152:D156),2)</f>
        <v>0</v>
      </c>
    </row>
    <row r="158" customFormat="false" ht="15" hidden="false" customHeight="true" outlineLevel="0" collapsed="false">
      <c r="A158" s="108"/>
      <c r="D158" s="81"/>
    </row>
    <row r="159" customFormat="false" ht="15" hidden="false" customHeight="false" outlineLevel="0" collapsed="false">
      <c r="A159" s="109" t="s">
        <v>57</v>
      </c>
      <c r="D159" s="81"/>
    </row>
    <row r="160" customFormat="false" ht="15" hidden="false" customHeight="false" outlineLevel="0" collapsed="false">
      <c r="A160" s="84" t="s">
        <v>37</v>
      </c>
      <c r="B160" s="85" t="s">
        <v>38</v>
      </c>
      <c r="C160" s="85" t="s">
        <v>39</v>
      </c>
      <c r="D160" s="86" t="s">
        <v>40</v>
      </c>
    </row>
    <row r="161" customFormat="false" ht="15" hidden="false" customHeight="false" outlineLevel="0" collapsed="false">
      <c r="A161" s="87" t="s">
        <v>58</v>
      </c>
      <c r="B161" s="114" t="n">
        <f aca="false">2/12</f>
        <v>0.166666666666667</v>
      </c>
      <c r="C161" s="89" t="n">
        <f aca="false">VLOOKUP(A161,'LISTA DE EPI'!A$7:B$26,2,0)</f>
        <v>0</v>
      </c>
      <c r="D161" s="115" t="n">
        <f aca="false">B161*C161</f>
        <v>0</v>
      </c>
      <c r="H161" s="116"/>
    </row>
    <row r="162" customFormat="false" ht="15" hidden="false" customHeight="false" outlineLevel="0" collapsed="false">
      <c r="A162" s="117" t="s">
        <v>59</v>
      </c>
      <c r="B162" s="114" t="n">
        <f aca="false">2/12</f>
        <v>0.166666666666667</v>
      </c>
      <c r="C162" s="89" t="n">
        <f aca="false">VLOOKUP(A162,'LISTA DE EPI'!A$7:B$26,2,0)</f>
        <v>0</v>
      </c>
      <c r="D162" s="115" t="n">
        <f aca="false">C162*B162</f>
        <v>0</v>
      </c>
      <c r="H162" s="116"/>
    </row>
    <row r="163" customFormat="false" ht="15" hidden="false" customHeight="false" outlineLevel="0" collapsed="false">
      <c r="A163" s="117" t="s">
        <v>60</v>
      </c>
      <c r="B163" s="114" t="n">
        <f aca="false">4/12</f>
        <v>0.333333333333333</v>
      </c>
      <c r="C163" s="89" t="n">
        <f aca="false">VLOOKUP(A163,'LISTA DE EPI'!A$7:B$26,2,0)</f>
        <v>0</v>
      </c>
      <c r="D163" s="115" t="n">
        <f aca="false">C163*B163</f>
        <v>0</v>
      </c>
      <c r="H163" s="116"/>
    </row>
    <row r="164" customFormat="false" ht="15" hidden="false" customHeight="false" outlineLevel="0" collapsed="false">
      <c r="A164" s="117" t="s">
        <v>61</v>
      </c>
      <c r="B164" s="114" t="n">
        <f aca="false">2/12</f>
        <v>0.166666666666667</v>
      </c>
      <c r="C164" s="89" t="n">
        <f aca="false">VLOOKUP(A164,'LISTA DE EPI'!A$7:B$26,2,0)</f>
        <v>0</v>
      </c>
      <c r="D164" s="115" t="n">
        <f aca="false">C164*B164</f>
        <v>0</v>
      </c>
      <c r="H164" s="116"/>
    </row>
    <row r="165" customFormat="false" ht="15" hidden="false" customHeight="false" outlineLevel="0" collapsed="false">
      <c r="A165" s="117" t="s">
        <v>79</v>
      </c>
      <c r="B165" s="114" t="n">
        <f aca="false">4/12</f>
        <v>0.333333333333333</v>
      </c>
      <c r="C165" s="89" t="n">
        <f aca="false">VLOOKUP(A165,'LISTA DE EPI'!A$7:B$26,2,0)</f>
        <v>0</v>
      </c>
      <c r="D165" s="115" t="n">
        <f aca="false">C165*B165</f>
        <v>0</v>
      </c>
      <c r="H165" s="116"/>
    </row>
    <row r="166" customFormat="false" ht="15" hidden="false" customHeight="false" outlineLevel="0" collapsed="false">
      <c r="A166" s="117" t="s">
        <v>80</v>
      </c>
      <c r="B166" s="114" t="n">
        <f aca="false">1/12</f>
        <v>0.0833333333333333</v>
      </c>
      <c r="C166" s="89" t="n">
        <f aca="false">VLOOKUP(A166,'LISTA DE EPI'!A$7:B$26,2,0)</f>
        <v>0</v>
      </c>
      <c r="D166" s="115" t="n">
        <f aca="false">C166*B166</f>
        <v>0</v>
      </c>
      <c r="H166" s="116"/>
    </row>
    <row r="167" customFormat="false" ht="15" hidden="false" customHeight="false" outlineLevel="0" collapsed="false">
      <c r="A167" s="93" t="s">
        <v>62</v>
      </c>
      <c r="B167" s="119" t="n">
        <f aca="false">4/12</f>
        <v>0.333333333333333</v>
      </c>
      <c r="C167" s="89" t="n">
        <f aca="false">VLOOKUP(A167,'LISTA DE EPI'!A$7:B$26,2,0)</f>
        <v>0</v>
      </c>
      <c r="D167" s="120" t="n">
        <f aca="false">C167*B167</f>
        <v>0</v>
      </c>
      <c r="H167" s="116"/>
    </row>
    <row r="168" customFormat="false" ht="15" hidden="false" customHeight="false" outlineLevel="0" collapsed="false">
      <c r="A168" s="110"/>
      <c r="B168" s="111"/>
      <c r="C168" s="112" t="str">
        <f aca="false">C148</f>
        <v>CUSTO/MÊS</v>
      </c>
      <c r="D168" s="113" t="n">
        <f aca="false">ROUND(SUM(D161:D167),2)</f>
        <v>0</v>
      </c>
    </row>
    <row r="169" customFormat="false" ht="15" hidden="false" customHeight="true" outlineLevel="0" collapsed="false">
      <c r="A169" s="108"/>
      <c r="D169" s="81"/>
    </row>
    <row r="170" customFormat="false" ht="15" hidden="false" customHeight="false" outlineLevel="0" collapsed="false">
      <c r="A170" s="121"/>
      <c r="B170" s="99"/>
      <c r="C170" s="99" t="s">
        <v>63</v>
      </c>
      <c r="D170" s="122" t="n">
        <f aca="false">ROUND(SUM(D168,D157,D148)/220,2)</f>
        <v>0</v>
      </c>
    </row>
    <row r="171" customFormat="false" ht="15" hidden="false" customHeight="false" outlineLevel="0" collapsed="false">
      <c r="A171" s="123"/>
      <c r="B171" s="102"/>
      <c r="C171" s="102" t="s">
        <v>64</v>
      </c>
      <c r="D171" s="124" t="n">
        <f aca="false">ROUND(SUM(D168,D157,D148),2)</f>
        <v>0</v>
      </c>
    </row>
    <row r="172" customFormat="false" ht="15" hidden="false" customHeight="false" outlineLevel="0" collapsed="false">
      <c r="A172" s="123"/>
      <c r="B172" s="102"/>
      <c r="C172" s="102" t="s">
        <v>65</v>
      </c>
      <c r="D172" s="124" t="n">
        <f aca="false">D171*BDI!C17</f>
        <v>0</v>
      </c>
    </row>
    <row r="173" customFormat="false" ht="15" hidden="false" customHeight="false" outlineLevel="0" collapsed="false">
      <c r="A173" s="125"/>
      <c r="B173" s="106"/>
      <c r="C173" s="106" t="s">
        <v>66</v>
      </c>
      <c r="D173" s="126" t="n">
        <f aca="false">SUM(D171:D172)</f>
        <v>0</v>
      </c>
    </row>
    <row r="174" customFormat="false" ht="15" hidden="false" customHeight="false" outlineLevel="0" collapsed="false">
      <c r="A174" s="139" t="s">
        <v>81</v>
      </c>
      <c r="B174" s="139"/>
      <c r="C174" s="139"/>
      <c r="D174" s="139"/>
    </row>
    <row r="175" customFormat="false" ht="15" hidden="false" customHeight="false" outlineLevel="0" collapsed="false">
      <c r="A175" s="84" t="s">
        <v>37</v>
      </c>
      <c r="B175" s="85" t="s">
        <v>38</v>
      </c>
      <c r="C175" s="85" t="s">
        <v>39</v>
      </c>
      <c r="D175" s="86" t="s">
        <v>40</v>
      </c>
    </row>
    <row r="176" customFormat="false" ht="15" hidden="false" customHeight="false" outlineLevel="0" collapsed="false">
      <c r="A176" s="87" t="s">
        <v>41</v>
      </c>
      <c r="B176" s="88" t="n">
        <v>1</v>
      </c>
      <c r="C176" s="89" t="n">
        <v>0</v>
      </c>
      <c r="D176" s="89" t="n">
        <f aca="false">C176*B176</f>
        <v>0</v>
      </c>
    </row>
    <row r="177" customFormat="false" ht="15" hidden="false" customHeight="false" outlineLevel="0" collapsed="false">
      <c r="A177" s="87" t="s">
        <v>42</v>
      </c>
      <c r="B177" s="90" t="n">
        <v>0</v>
      </c>
      <c r="C177" s="91"/>
      <c r="D177" s="89" t="n">
        <f aca="false">C177*B177</f>
        <v>0</v>
      </c>
    </row>
    <row r="178" customFormat="false" ht="15" hidden="false" customHeight="false" outlineLevel="0" collapsed="false">
      <c r="A178" s="87" t="s">
        <v>82</v>
      </c>
      <c r="B178" s="144" t="n">
        <v>0.3</v>
      </c>
      <c r="C178" s="91" t="n">
        <v>0</v>
      </c>
      <c r="D178" s="89" t="n">
        <f aca="false">B178*C178</f>
        <v>0</v>
      </c>
    </row>
    <row r="179" customFormat="false" ht="15" hidden="false" customHeight="false" outlineLevel="0" collapsed="false">
      <c r="A179" s="93" t="s">
        <v>46</v>
      </c>
      <c r="B179" s="94" t="n">
        <v>0</v>
      </c>
      <c r="C179" s="95" t="n">
        <v>0</v>
      </c>
      <c r="D179" s="96" t="n">
        <v>0</v>
      </c>
    </row>
    <row r="180" customFormat="false" ht="15" hidden="false" customHeight="false" outlineLevel="0" collapsed="false">
      <c r="A180" s="97"/>
      <c r="B180" s="98"/>
      <c r="C180" s="99" t="s">
        <v>48</v>
      </c>
      <c r="D180" s="100" t="n">
        <f aca="false">ROUND(SUM(D176:D179),2)</f>
        <v>0</v>
      </c>
    </row>
    <row r="181" customFormat="false" ht="15" hidden="false" customHeight="false" outlineLevel="0" collapsed="false">
      <c r="A181" s="101"/>
      <c r="C181" s="102" t="s">
        <v>49</v>
      </c>
      <c r="D181" s="103" t="n">
        <f aca="false">D180*'ENCARGOS SOCIAIS'!B38</f>
        <v>0</v>
      </c>
    </row>
    <row r="182" customFormat="false" ht="15" hidden="false" customHeight="false" outlineLevel="0" collapsed="false">
      <c r="A182" s="104"/>
      <c r="B182" s="105"/>
      <c r="C182" s="106" t="s">
        <v>50</v>
      </c>
      <c r="D182" s="107" t="n">
        <f aca="false">SUM(D180:D181)</f>
        <v>0</v>
      </c>
    </row>
    <row r="183" customFormat="false" ht="15" hidden="false" customHeight="true" outlineLevel="0" collapsed="false">
      <c r="A183" s="108"/>
      <c r="D183" s="81"/>
    </row>
    <row r="184" customFormat="false" ht="15" hidden="false" customHeight="false" outlineLevel="0" collapsed="false">
      <c r="A184" s="109" t="s">
        <v>51</v>
      </c>
      <c r="D184" s="81"/>
    </row>
    <row r="185" customFormat="false" ht="15" hidden="false" customHeight="false" outlineLevel="0" collapsed="false">
      <c r="A185" s="84" t="s">
        <v>37</v>
      </c>
      <c r="B185" s="85" t="s">
        <v>38</v>
      </c>
      <c r="C185" s="85" t="s">
        <v>39</v>
      </c>
      <c r="D185" s="86" t="s">
        <v>40</v>
      </c>
    </row>
    <row r="186" customFormat="false" ht="15" hidden="false" customHeight="false" outlineLevel="0" collapsed="false">
      <c r="A186" s="87" t="s">
        <v>52</v>
      </c>
      <c r="B186" s="90" t="n">
        <v>1</v>
      </c>
      <c r="C186" s="89" t="n">
        <v>0</v>
      </c>
      <c r="D186" s="89" t="n">
        <f aca="false">B186*C186</f>
        <v>0</v>
      </c>
    </row>
    <row r="187" customFormat="false" ht="15" hidden="false" customHeight="false" outlineLevel="0" collapsed="false">
      <c r="A187" s="87" t="s">
        <v>53</v>
      </c>
      <c r="B187" s="90" t="n">
        <v>1</v>
      </c>
      <c r="C187" s="89" t="n">
        <v>0</v>
      </c>
      <c r="D187" s="89" t="n">
        <f aca="false">B187*C187</f>
        <v>0</v>
      </c>
      <c r="H187" s="116"/>
    </row>
    <row r="188" customFormat="false" ht="15" hidden="false" customHeight="false" outlineLevel="0" collapsed="false">
      <c r="A188" s="87" t="s">
        <v>54</v>
      </c>
      <c r="B188" s="90" t="n">
        <v>1</v>
      </c>
      <c r="C188" s="89" t="n">
        <v>0</v>
      </c>
      <c r="D188" s="89" t="n">
        <f aca="false">B188*C188</f>
        <v>0</v>
      </c>
      <c r="H188" s="116"/>
    </row>
    <row r="189" customFormat="false" ht="15" hidden="false" customHeight="false" outlineLevel="0" collapsed="false">
      <c r="A189" s="87" t="s">
        <v>55</v>
      </c>
      <c r="B189" s="90" t="n">
        <v>1</v>
      </c>
      <c r="C189" s="89" t="n">
        <v>0</v>
      </c>
      <c r="D189" s="89" t="n">
        <f aca="false">B189*C189</f>
        <v>0</v>
      </c>
      <c r="H189" s="116"/>
      <c r="I189" s="140"/>
    </row>
    <row r="190" customFormat="false" ht="15" hidden="false" customHeight="false" outlineLevel="0" collapsed="false">
      <c r="A190" s="87" t="s">
        <v>56</v>
      </c>
      <c r="B190" s="90" t="n">
        <v>1</v>
      </c>
      <c r="C190" s="89" t="n">
        <v>0</v>
      </c>
      <c r="D190" s="89" t="n">
        <f aca="false">B190*C190</f>
        <v>0</v>
      </c>
    </row>
    <row r="191" customFormat="false" ht="15" hidden="false" customHeight="false" outlineLevel="0" collapsed="false">
      <c r="A191" s="110"/>
      <c r="B191" s="111"/>
      <c r="C191" s="112" t="str">
        <f aca="false">C182</f>
        <v>CUSTO/MÊS</v>
      </c>
      <c r="D191" s="113" t="n">
        <f aca="false">ROUND(SUM(D186:D190),2)</f>
        <v>0</v>
      </c>
    </row>
    <row r="192" customFormat="false" ht="15" hidden="false" customHeight="true" outlineLevel="0" collapsed="false">
      <c r="A192" s="108"/>
      <c r="D192" s="81"/>
    </row>
    <row r="193" customFormat="false" ht="15" hidden="false" customHeight="false" outlineLevel="0" collapsed="false">
      <c r="A193" s="109" t="s">
        <v>57</v>
      </c>
      <c r="D193" s="81"/>
    </row>
    <row r="194" customFormat="false" ht="15" hidden="false" customHeight="false" outlineLevel="0" collapsed="false">
      <c r="A194" s="84" t="s">
        <v>37</v>
      </c>
      <c r="B194" s="85" t="s">
        <v>38</v>
      </c>
      <c r="C194" s="85" t="s">
        <v>39</v>
      </c>
      <c r="D194" s="86" t="s">
        <v>40</v>
      </c>
    </row>
    <row r="195" customFormat="false" ht="15" hidden="false" customHeight="false" outlineLevel="0" collapsed="false">
      <c r="A195" s="87" t="s">
        <v>58</v>
      </c>
      <c r="B195" s="114" t="n">
        <f aca="false">2/12</f>
        <v>0.166666666666667</v>
      </c>
      <c r="C195" s="89" t="n">
        <f aca="false">VLOOKUP(A195,'LISTA DE EPI'!A$7:B$26,2,0)</f>
        <v>0</v>
      </c>
      <c r="D195" s="89" t="n">
        <f aca="false">B195*C195</f>
        <v>0</v>
      </c>
      <c r="H195" s="116"/>
    </row>
    <row r="196" customFormat="false" ht="15" hidden="false" customHeight="false" outlineLevel="0" collapsed="false">
      <c r="A196" s="117" t="s">
        <v>59</v>
      </c>
      <c r="B196" s="114" t="n">
        <f aca="false">2/12</f>
        <v>0.166666666666667</v>
      </c>
      <c r="C196" s="89" t="n">
        <f aca="false">VLOOKUP(A196,'LISTA DE EPI'!A$7:B$26,2,0)</f>
        <v>0</v>
      </c>
      <c r="D196" s="89" t="n">
        <f aca="false">C196*B196</f>
        <v>0</v>
      </c>
      <c r="H196" s="116"/>
    </row>
    <row r="197" customFormat="false" ht="15" hidden="false" customHeight="false" outlineLevel="0" collapsed="false">
      <c r="A197" s="117" t="s">
        <v>60</v>
      </c>
      <c r="B197" s="114" t="n">
        <f aca="false">4/12</f>
        <v>0.333333333333333</v>
      </c>
      <c r="C197" s="89" t="n">
        <f aca="false">VLOOKUP(A197,'LISTA DE EPI'!A$7:B$26,2,0)</f>
        <v>0</v>
      </c>
      <c r="D197" s="89" t="n">
        <f aca="false">C197*B197</f>
        <v>0</v>
      </c>
      <c r="H197" s="116"/>
    </row>
    <row r="198" customFormat="false" ht="15" hidden="false" customHeight="false" outlineLevel="0" collapsed="false">
      <c r="A198" s="117" t="s">
        <v>61</v>
      </c>
      <c r="B198" s="114" t="n">
        <f aca="false">2/12</f>
        <v>0.166666666666667</v>
      </c>
      <c r="C198" s="89" t="n">
        <f aca="false">VLOOKUP(A198,'LISTA DE EPI'!A$7:B$26,2,0)</f>
        <v>0</v>
      </c>
      <c r="D198" s="89" t="n">
        <f aca="false">C198*B198</f>
        <v>0</v>
      </c>
      <c r="H198" s="116"/>
    </row>
    <row r="199" customFormat="false" ht="15" hidden="false" customHeight="false" outlineLevel="0" collapsed="false">
      <c r="A199" s="145" t="s">
        <v>83</v>
      </c>
      <c r="B199" s="114" t="n">
        <f aca="false">1/12</f>
        <v>0.0833333333333333</v>
      </c>
      <c r="C199" s="89" t="n">
        <f aca="false">VLOOKUP(A199,'LISTA DE EPI'!A$7:B$26,2,0)</f>
        <v>0</v>
      </c>
      <c r="D199" s="89" t="n">
        <f aca="false">C199*B199</f>
        <v>0</v>
      </c>
      <c r="H199" s="116"/>
    </row>
    <row r="200" customFormat="false" ht="15" hidden="false" customHeight="false" outlineLevel="0" collapsed="false">
      <c r="A200" s="145" t="s">
        <v>84</v>
      </c>
      <c r="B200" s="114" t="n">
        <f aca="false">2/12</f>
        <v>0.166666666666667</v>
      </c>
      <c r="C200" s="89" t="n">
        <f aca="false">VLOOKUP(A200,'LISTA DE EPI'!A$7:B$26,2,0)</f>
        <v>0</v>
      </c>
      <c r="D200" s="89" t="n">
        <f aca="false">C200*B200</f>
        <v>0</v>
      </c>
      <c r="H200" s="116"/>
    </row>
    <row r="201" customFormat="false" ht="15" hidden="false" customHeight="false" outlineLevel="0" collapsed="false">
      <c r="A201" s="117" t="s">
        <v>80</v>
      </c>
      <c r="B201" s="114" t="n">
        <f aca="false">1/12</f>
        <v>0.0833333333333333</v>
      </c>
      <c r="C201" s="89" t="n">
        <f aca="false">VLOOKUP(A201,'LISTA DE EPI'!A$7:B$26,2,0)</f>
        <v>0</v>
      </c>
      <c r="D201" s="89" t="n">
        <f aca="false">C201*B201</f>
        <v>0</v>
      </c>
      <c r="H201" s="116"/>
    </row>
    <row r="202" customFormat="false" ht="15" hidden="false" customHeight="false" outlineLevel="0" collapsed="false">
      <c r="A202" s="93" t="s">
        <v>62</v>
      </c>
      <c r="B202" s="119" t="n">
        <f aca="false">4/12</f>
        <v>0.333333333333333</v>
      </c>
      <c r="C202" s="89" t="n">
        <f aca="false">VLOOKUP(A202,'LISTA DE EPI'!A$7:B$26,2,0)</f>
        <v>0</v>
      </c>
      <c r="D202" s="96" t="n">
        <f aca="false">C202*B202</f>
        <v>0</v>
      </c>
      <c r="H202" s="116"/>
    </row>
    <row r="203" customFormat="false" ht="15" hidden="false" customHeight="false" outlineLevel="0" collapsed="false">
      <c r="A203" s="110"/>
      <c r="B203" s="111"/>
      <c r="C203" s="112" t="str">
        <f aca="false">C182</f>
        <v>CUSTO/MÊS</v>
      </c>
      <c r="D203" s="113" t="n">
        <f aca="false">ROUND(SUM(D195:D202),2)</f>
        <v>0</v>
      </c>
    </row>
    <row r="204" customFormat="false" ht="15" hidden="false" customHeight="true" outlineLevel="0" collapsed="false">
      <c r="A204" s="108"/>
      <c r="D204" s="81"/>
    </row>
    <row r="205" customFormat="false" ht="15" hidden="false" customHeight="false" outlineLevel="0" collapsed="false">
      <c r="A205" s="121"/>
      <c r="B205" s="99"/>
      <c r="C205" s="99" t="s">
        <v>63</v>
      </c>
      <c r="D205" s="122" t="n">
        <f aca="false">ROUND(SUM(D203,D191,D182)/220,2)</f>
        <v>0</v>
      </c>
    </row>
    <row r="206" customFormat="false" ht="15" hidden="false" customHeight="false" outlineLevel="0" collapsed="false">
      <c r="A206" s="123"/>
      <c r="B206" s="102"/>
      <c r="C206" s="102" t="s">
        <v>64</v>
      </c>
      <c r="D206" s="124" t="n">
        <f aca="false">ROUND(SUM(D203,D191,D182),2)</f>
        <v>0</v>
      </c>
    </row>
    <row r="207" customFormat="false" ht="15" hidden="false" customHeight="false" outlineLevel="0" collapsed="false">
      <c r="A207" s="123"/>
      <c r="B207" s="102"/>
      <c r="C207" s="102" t="s">
        <v>65</v>
      </c>
      <c r="D207" s="124" t="n">
        <f aca="false">D206*BDI!C17</f>
        <v>0</v>
      </c>
    </row>
    <row r="208" customFormat="false" ht="15" hidden="false" customHeight="false" outlineLevel="0" collapsed="false">
      <c r="A208" s="125"/>
      <c r="B208" s="106"/>
      <c r="C208" s="106" t="s">
        <v>66</v>
      </c>
      <c r="D208" s="126" t="n">
        <f aca="false">SUM(D206:D207)</f>
        <v>0</v>
      </c>
    </row>
    <row r="209" customFormat="false" ht="15" hidden="false" customHeight="true" outlineLevel="0" collapsed="false">
      <c r="A209" s="108"/>
      <c r="D209" s="81"/>
    </row>
    <row r="210" customFormat="false" ht="15" hidden="false" customHeight="false" outlineLevel="0" collapsed="false">
      <c r="A210" s="82" t="s">
        <v>85</v>
      </c>
      <c r="B210" s="82"/>
      <c r="C210" s="82"/>
      <c r="D210" s="82"/>
    </row>
    <row r="211" customFormat="false" ht="15" hidden="false" customHeight="false" outlineLevel="0" collapsed="false">
      <c r="A211" s="84" t="s">
        <v>37</v>
      </c>
      <c r="B211" s="85" t="s">
        <v>38</v>
      </c>
      <c r="C211" s="85" t="s">
        <v>39</v>
      </c>
      <c r="D211" s="86" t="s">
        <v>40</v>
      </c>
    </row>
    <row r="212" customFormat="false" ht="15" hidden="false" customHeight="false" outlineLevel="0" collapsed="false">
      <c r="A212" s="87" t="s">
        <v>41</v>
      </c>
      <c r="B212" s="88" t="n">
        <v>1</v>
      </c>
      <c r="C212" s="89" t="n">
        <v>0</v>
      </c>
      <c r="D212" s="89" t="n">
        <f aca="false">C212*B212</f>
        <v>0</v>
      </c>
    </row>
    <row r="213" customFormat="false" ht="15" hidden="false" customHeight="false" outlineLevel="0" collapsed="false">
      <c r="A213" s="127" t="s">
        <v>42</v>
      </c>
      <c r="B213" s="128" t="n">
        <v>0</v>
      </c>
      <c r="C213" s="129"/>
      <c r="D213" s="115" t="n">
        <f aca="false">C213*B213</f>
        <v>0</v>
      </c>
    </row>
    <row r="214" customFormat="false" ht="15" hidden="false" customHeight="false" outlineLevel="0" collapsed="false">
      <c r="A214" s="127" t="s">
        <v>44</v>
      </c>
      <c r="B214" s="128" t="n">
        <v>0</v>
      </c>
      <c r="C214" s="129" t="n">
        <v>0</v>
      </c>
      <c r="D214" s="115" t="n">
        <v>0</v>
      </c>
    </row>
    <row r="215" customFormat="false" ht="15" hidden="false" customHeight="false" outlineLevel="0" collapsed="false">
      <c r="A215" s="130" t="s">
        <v>46</v>
      </c>
      <c r="B215" s="131" t="n">
        <v>0</v>
      </c>
      <c r="C215" s="132" t="n">
        <v>0</v>
      </c>
      <c r="D215" s="120" t="n">
        <v>0</v>
      </c>
    </row>
    <row r="216" customFormat="false" ht="15" hidden="false" customHeight="false" outlineLevel="0" collapsed="false">
      <c r="A216" s="97"/>
      <c r="B216" s="98"/>
      <c r="C216" s="99" t="s">
        <v>48</v>
      </c>
      <c r="D216" s="100" t="n">
        <f aca="false">ROUND(SUM(D212:D215),2)</f>
        <v>0</v>
      </c>
    </row>
    <row r="217" customFormat="false" ht="15" hidden="false" customHeight="false" outlineLevel="0" collapsed="false">
      <c r="A217" s="101"/>
      <c r="C217" s="102" t="s">
        <v>49</v>
      </c>
      <c r="D217" s="103" t="n">
        <f aca="false">D216*'ENCARGOS SOCIAIS'!B38</f>
        <v>0</v>
      </c>
    </row>
    <row r="218" customFormat="false" ht="15" hidden="false" customHeight="false" outlineLevel="0" collapsed="false">
      <c r="A218" s="104"/>
      <c r="B218" s="105"/>
      <c r="C218" s="106" t="s">
        <v>50</v>
      </c>
      <c r="D218" s="107" t="n">
        <f aca="false">SUM(D216:D217)</f>
        <v>0</v>
      </c>
    </row>
    <row r="219" customFormat="false" ht="15" hidden="false" customHeight="true" outlineLevel="0" collapsed="false">
      <c r="A219" s="108"/>
      <c r="D219" s="81"/>
    </row>
    <row r="220" customFormat="false" ht="15" hidden="false" customHeight="false" outlineLevel="0" collapsed="false">
      <c r="A220" s="109" t="s">
        <v>51</v>
      </c>
      <c r="D220" s="81"/>
    </row>
    <row r="221" customFormat="false" ht="15" hidden="false" customHeight="false" outlineLevel="0" collapsed="false">
      <c r="A221" s="84" t="s">
        <v>37</v>
      </c>
      <c r="B221" s="85" t="s">
        <v>38</v>
      </c>
      <c r="C221" s="85" t="s">
        <v>39</v>
      </c>
      <c r="D221" s="86" t="s">
        <v>40</v>
      </c>
    </row>
    <row r="222" customFormat="false" ht="15" hidden="false" customHeight="false" outlineLevel="0" collapsed="false">
      <c r="A222" s="87" t="s">
        <v>52</v>
      </c>
      <c r="B222" s="90" t="n">
        <v>1</v>
      </c>
      <c r="C222" s="89" t="n">
        <v>0</v>
      </c>
      <c r="D222" s="89" t="n">
        <f aca="false">B222*C222</f>
        <v>0</v>
      </c>
    </row>
    <row r="223" customFormat="false" ht="15" hidden="false" customHeight="false" outlineLevel="0" collapsed="false">
      <c r="A223" s="87" t="s">
        <v>53</v>
      </c>
      <c r="B223" s="90" t="n">
        <v>1</v>
      </c>
      <c r="C223" s="89" t="n">
        <v>0</v>
      </c>
      <c r="D223" s="89" t="n">
        <f aca="false">B223*C223</f>
        <v>0</v>
      </c>
      <c r="H223" s="116"/>
    </row>
    <row r="224" customFormat="false" ht="15" hidden="false" customHeight="false" outlineLevel="0" collapsed="false">
      <c r="A224" s="87" t="s">
        <v>54</v>
      </c>
      <c r="B224" s="90" t="n">
        <v>1</v>
      </c>
      <c r="C224" s="89" t="n">
        <v>0</v>
      </c>
      <c r="D224" s="89" t="n">
        <f aca="false">B224*C224</f>
        <v>0</v>
      </c>
      <c r="H224" s="116"/>
    </row>
    <row r="225" customFormat="false" ht="15" hidden="false" customHeight="false" outlineLevel="0" collapsed="false">
      <c r="A225" s="87" t="s">
        <v>55</v>
      </c>
      <c r="B225" s="90" t="n">
        <v>1</v>
      </c>
      <c r="C225" s="89" t="n">
        <v>0</v>
      </c>
      <c r="D225" s="89" t="n">
        <f aca="false">B225*C225</f>
        <v>0</v>
      </c>
      <c r="H225" s="116"/>
    </row>
    <row r="226" customFormat="false" ht="15" hidden="false" customHeight="false" outlineLevel="0" collapsed="false">
      <c r="A226" s="87" t="s">
        <v>56</v>
      </c>
      <c r="B226" s="90" t="n">
        <v>1</v>
      </c>
      <c r="C226" s="89" t="n">
        <v>0</v>
      </c>
      <c r="D226" s="89" t="n">
        <f aca="false">B226*C226</f>
        <v>0</v>
      </c>
    </row>
    <row r="227" customFormat="false" ht="15" hidden="false" customHeight="false" outlineLevel="0" collapsed="false">
      <c r="A227" s="110"/>
      <c r="B227" s="111"/>
      <c r="C227" s="112" t="str">
        <f aca="false">C218</f>
        <v>CUSTO/MÊS</v>
      </c>
      <c r="D227" s="113" t="n">
        <f aca="false">ROUND(SUM(D222:D226),2)</f>
        <v>0</v>
      </c>
    </row>
    <row r="228" customFormat="false" ht="15" hidden="false" customHeight="true" outlineLevel="0" collapsed="false">
      <c r="A228" s="108"/>
      <c r="D228" s="81"/>
    </row>
    <row r="229" customFormat="false" ht="15" hidden="false" customHeight="false" outlineLevel="0" collapsed="false">
      <c r="A229" s="109" t="s">
        <v>57</v>
      </c>
      <c r="D229" s="81"/>
    </row>
    <row r="230" customFormat="false" ht="15" hidden="false" customHeight="false" outlineLevel="0" collapsed="false">
      <c r="A230" s="84" t="s">
        <v>37</v>
      </c>
      <c r="B230" s="85" t="s">
        <v>38</v>
      </c>
      <c r="C230" s="85" t="s">
        <v>39</v>
      </c>
      <c r="D230" s="86" t="s">
        <v>40</v>
      </c>
    </row>
    <row r="231" customFormat="false" ht="15" hidden="false" customHeight="false" outlineLevel="0" collapsed="false">
      <c r="A231" s="87" t="s">
        <v>58</v>
      </c>
      <c r="B231" s="114" t="n">
        <f aca="false">2/12</f>
        <v>0.166666666666667</v>
      </c>
      <c r="C231" s="89" t="n">
        <f aca="false">VLOOKUP(A231,'LISTA DE EPI'!A$7:B$26,2,0)</f>
        <v>0</v>
      </c>
      <c r="D231" s="89" t="n">
        <f aca="false">B231*C231</f>
        <v>0</v>
      </c>
      <c r="H231" s="116"/>
    </row>
    <row r="232" customFormat="false" ht="15" hidden="false" customHeight="false" outlineLevel="0" collapsed="false">
      <c r="A232" s="117" t="s">
        <v>59</v>
      </c>
      <c r="B232" s="114" t="n">
        <f aca="false">2/12</f>
        <v>0.166666666666667</v>
      </c>
      <c r="C232" s="89" t="n">
        <f aca="false">VLOOKUP(A232,'LISTA DE EPI'!A$7:B$26,2,0)</f>
        <v>0</v>
      </c>
      <c r="D232" s="89" t="n">
        <f aca="false">C232*B232</f>
        <v>0</v>
      </c>
      <c r="H232" s="116"/>
    </row>
    <row r="233" customFormat="false" ht="15" hidden="false" customHeight="false" outlineLevel="0" collapsed="false">
      <c r="A233" s="117" t="s">
        <v>60</v>
      </c>
      <c r="B233" s="114" t="n">
        <f aca="false">4/12</f>
        <v>0.333333333333333</v>
      </c>
      <c r="C233" s="89" t="n">
        <f aca="false">VLOOKUP(A233,'LISTA DE EPI'!A$7:B$26,2,0)</f>
        <v>0</v>
      </c>
      <c r="D233" s="89" t="n">
        <f aca="false">C233*B233</f>
        <v>0</v>
      </c>
      <c r="H233" s="116"/>
    </row>
    <row r="234" customFormat="false" ht="15" hidden="false" customHeight="false" outlineLevel="0" collapsed="false">
      <c r="A234" s="117" t="s">
        <v>61</v>
      </c>
      <c r="B234" s="114" t="n">
        <f aca="false">2/12</f>
        <v>0.166666666666667</v>
      </c>
      <c r="C234" s="89" t="n">
        <f aca="false">VLOOKUP(A234,'LISTA DE EPI'!A$7:B$26,2,0)</f>
        <v>0</v>
      </c>
      <c r="D234" s="89" t="n">
        <f aca="false">C234*B234</f>
        <v>0</v>
      </c>
      <c r="H234" s="116"/>
    </row>
    <row r="235" customFormat="false" ht="15" hidden="false" customHeight="false" outlineLevel="0" collapsed="false">
      <c r="A235" s="118" t="s">
        <v>62</v>
      </c>
      <c r="B235" s="119" t="n">
        <f aca="false">4/12</f>
        <v>0.333333333333333</v>
      </c>
      <c r="C235" s="89" t="n">
        <f aca="false">VLOOKUP(A235,'LISTA DE EPI'!A$7:B$26,2,0)</f>
        <v>0</v>
      </c>
      <c r="D235" s="96" t="n">
        <f aca="false">C235*B235</f>
        <v>0</v>
      </c>
      <c r="H235" s="116"/>
    </row>
    <row r="236" customFormat="false" ht="15" hidden="false" customHeight="false" outlineLevel="0" collapsed="false">
      <c r="A236" s="110"/>
      <c r="B236" s="111"/>
      <c r="C236" s="112" t="str">
        <f aca="false">C218</f>
        <v>CUSTO/MÊS</v>
      </c>
      <c r="D236" s="113" t="n">
        <f aca="false">ROUND(SUM(D231:D235),2)</f>
        <v>0</v>
      </c>
    </row>
    <row r="237" customFormat="false" ht="15" hidden="false" customHeight="true" outlineLevel="0" collapsed="false">
      <c r="A237" s="108"/>
      <c r="D237" s="81"/>
    </row>
    <row r="238" customFormat="false" ht="15" hidden="false" customHeight="false" outlineLevel="0" collapsed="false">
      <c r="A238" s="121"/>
      <c r="B238" s="99"/>
      <c r="C238" s="99" t="s">
        <v>63</v>
      </c>
      <c r="D238" s="122" t="n">
        <f aca="false">ROUND(SUM(D236,D227,D218)/220,2)</f>
        <v>0</v>
      </c>
    </row>
    <row r="239" customFormat="false" ht="15" hidden="false" customHeight="false" outlineLevel="0" collapsed="false">
      <c r="A239" s="123"/>
      <c r="B239" s="102"/>
      <c r="C239" s="102" t="s">
        <v>64</v>
      </c>
      <c r="D239" s="124" t="n">
        <f aca="false">ROUND(SUM(D236,D227,D218),2)</f>
        <v>0</v>
      </c>
    </row>
    <row r="240" customFormat="false" ht="15" hidden="false" customHeight="false" outlineLevel="0" collapsed="false">
      <c r="A240" s="123"/>
      <c r="B240" s="102"/>
      <c r="C240" s="102" t="s">
        <v>65</v>
      </c>
      <c r="D240" s="124" t="n">
        <f aca="false">D239*BDI!C17</f>
        <v>0</v>
      </c>
    </row>
    <row r="241" customFormat="false" ht="15" hidden="false" customHeight="false" outlineLevel="0" collapsed="false">
      <c r="A241" s="125"/>
      <c r="B241" s="106"/>
      <c r="C241" s="106" t="s">
        <v>66</v>
      </c>
      <c r="D241" s="126" t="n">
        <f aca="false">SUM(D239:D240)</f>
        <v>0</v>
      </c>
    </row>
    <row r="242" customFormat="false" ht="15" hidden="false" customHeight="true" outlineLevel="0" collapsed="false">
      <c r="A242" s="108"/>
      <c r="D242" s="81"/>
    </row>
    <row r="243" customFormat="false" ht="15" hidden="false" customHeight="false" outlineLevel="0" collapsed="false">
      <c r="A243" s="82" t="s">
        <v>86</v>
      </c>
      <c r="B243" s="82"/>
      <c r="C243" s="82"/>
      <c r="D243" s="82"/>
    </row>
    <row r="244" customFormat="false" ht="15" hidden="false" customHeight="false" outlineLevel="0" collapsed="false">
      <c r="A244" s="84" t="s">
        <v>37</v>
      </c>
      <c r="B244" s="85" t="s">
        <v>38</v>
      </c>
      <c r="C244" s="85" t="s">
        <v>39</v>
      </c>
      <c r="D244" s="86" t="s">
        <v>40</v>
      </c>
    </row>
    <row r="245" customFormat="false" ht="15" hidden="false" customHeight="false" outlineLevel="0" collapsed="false">
      <c r="A245" s="87" t="s">
        <v>41</v>
      </c>
      <c r="B245" s="88" t="n">
        <v>1</v>
      </c>
      <c r="C245" s="89" t="n">
        <v>0</v>
      </c>
      <c r="D245" s="89" t="n">
        <f aca="false">C245*B245</f>
        <v>0</v>
      </c>
    </row>
    <row r="246" customFormat="false" ht="15" hidden="false" customHeight="false" outlineLevel="0" collapsed="false">
      <c r="A246" s="87" t="s">
        <v>42</v>
      </c>
      <c r="B246" s="90" t="n">
        <v>0</v>
      </c>
      <c r="C246" s="91"/>
      <c r="D246" s="89" t="n">
        <f aca="false">C246*B246</f>
        <v>0</v>
      </c>
    </row>
    <row r="247" customFormat="false" ht="15" hidden="false" customHeight="false" outlineLevel="0" collapsed="false">
      <c r="A247" s="87" t="s">
        <v>44</v>
      </c>
      <c r="B247" s="144" t="n">
        <v>0.4</v>
      </c>
      <c r="C247" s="91" t="n">
        <v>0</v>
      </c>
      <c r="D247" s="89" t="n">
        <f aca="false">B247*C247</f>
        <v>0</v>
      </c>
    </row>
    <row r="248" customFormat="false" ht="15" hidden="false" customHeight="false" outlineLevel="0" collapsed="false">
      <c r="A248" s="93" t="s">
        <v>46</v>
      </c>
      <c r="B248" s="94" t="n">
        <v>0</v>
      </c>
      <c r="C248" s="95" t="n">
        <v>0</v>
      </c>
      <c r="D248" s="96" t="n">
        <v>0</v>
      </c>
    </row>
    <row r="249" customFormat="false" ht="15" hidden="false" customHeight="false" outlineLevel="0" collapsed="false">
      <c r="A249" s="97"/>
      <c r="B249" s="98"/>
      <c r="C249" s="99" t="s">
        <v>48</v>
      </c>
      <c r="D249" s="100" t="n">
        <f aca="false">ROUND(SUM(D245:D248),2)</f>
        <v>0</v>
      </c>
    </row>
    <row r="250" customFormat="false" ht="15" hidden="false" customHeight="false" outlineLevel="0" collapsed="false">
      <c r="A250" s="101"/>
      <c r="C250" s="102" t="s">
        <v>49</v>
      </c>
      <c r="D250" s="103" t="n">
        <f aca="false">D249*'ENCARGOS SOCIAIS'!B38</f>
        <v>0</v>
      </c>
    </row>
    <row r="251" customFormat="false" ht="15" hidden="false" customHeight="false" outlineLevel="0" collapsed="false">
      <c r="A251" s="104"/>
      <c r="B251" s="105"/>
      <c r="C251" s="106" t="s">
        <v>50</v>
      </c>
      <c r="D251" s="107" t="n">
        <f aca="false">ROUND(SUM(D249:D250),2)</f>
        <v>0</v>
      </c>
    </row>
    <row r="252" customFormat="false" ht="15" hidden="false" customHeight="true" outlineLevel="0" collapsed="false">
      <c r="A252" s="108"/>
      <c r="D252" s="81"/>
    </row>
    <row r="253" customFormat="false" ht="15" hidden="false" customHeight="false" outlineLevel="0" collapsed="false">
      <c r="A253" s="109" t="s">
        <v>51</v>
      </c>
      <c r="D253" s="81"/>
    </row>
    <row r="254" customFormat="false" ht="15" hidden="false" customHeight="false" outlineLevel="0" collapsed="false">
      <c r="A254" s="84" t="s">
        <v>37</v>
      </c>
      <c r="B254" s="85" t="s">
        <v>38</v>
      </c>
      <c r="C254" s="85" t="s">
        <v>39</v>
      </c>
      <c r="D254" s="86" t="s">
        <v>40</v>
      </c>
    </row>
    <row r="255" customFormat="false" ht="15" hidden="false" customHeight="false" outlineLevel="0" collapsed="false">
      <c r="A255" s="87" t="s">
        <v>52</v>
      </c>
      <c r="B255" s="90" t="n">
        <v>1</v>
      </c>
      <c r="C255" s="89" t="n">
        <v>0</v>
      </c>
      <c r="D255" s="89" t="n">
        <f aca="false">B255*C255</f>
        <v>0</v>
      </c>
    </row>
    <row r="256" customFormat="false" ht="15" hidden="false" customHeight="false" outlineLevel="0" collapsed="false">
      <c r="A256" s="87" t="s">
        <v>53</v>
      </c>
      <c r="B256" s="90" t="n">
        <v>1</v>
      </c>
      <c r="C256" s="89" t="n">
        <v>0</v>
      </c>
      <c r="D256" s="89" t="n">
        <f aca="false">B256*C256</f>
        <v>0</v>
      </c>
      <c r="H256" s="116"/>
    </row>
    <row r="257" customFormat="false" ht="15" hidden="false" customHeight="false" outlineLevel="0" collapsed="false">
      <c r="A257" s="87" t="s">
        <v>54</v>
      </c>
      <c r="B257" s="90" t="n">
        <v>1</v>
      </c>
      <c r="C257" s="89" t="n">
        <v>0</v>
      </c>
      <c r="D257" s="89" t="n">
        <f aca="false">B257*C257</f>
        <v>0</v>
      </c>
      <c r="H257" s="116"/>
    </row>
    <row r="258" customFormat="false" ht="15" hidden="false" customHeight="false" outlineLevel="0" collapsed="false">
      <c r="A258" s="87" t="s">
        <v>55</v>
      </c>
      <c r="B258" s="90" t="n">
        <v>1</v>
      </c>
      <c r="C258" s="89" t="n">
        <v>0</v>
      </c>
      <c r="D258" s="89" t="n">
        <f aca="false">B258*C258</f>
        <v>0</v>
      </c>
      <c r="H258" s="116"/>
    </row>
    <row r="259" customFormat="false" ht="15" hidden="false" customHeight="false" outlineLevel="0" collapsed="false">
      <c r="A259" s="87" t="s">
        <v>56</v>
      </c>
      <c r="B259" s="90" t="n">
        <v>1</v>
      </c>
      <c r="C259" s="89" t="n">
        <v>0</v>
      </c>
      <c r="D259" s="89" t="n">
        <f aca="false">B259*C259</f>
        <v>0</v>
      </c>
    </row>
    <row r="260" customFormat="false" ht="15" hidden="false" customHeight="false" outlineLevel="0" collapsed="false">
      <c r="A260" s="110"/>
      <c r="B260" s="111"/>
      <c r="C260" s="112" t="str">
        <f aca="false">C251</f>
        <v>CUSTO/MÊS</v>
      </c>
      <c r="D260" s="113" t="n">
        <f aca="false">ROUND(SUM(D255:D259),2)</f>
        <v>0</v>
      </c>
    </row>
    <row r="261" customFormat="false" ht="15" hidden="false" customHeight="true" outlineLevel="0" collapsed="false">
      <c r="A261" s="108"/>
      <c r="D261" s="81"/>
    </row>
    <row r="262" customFormat="false" ht="15" hidden="false" customHeight="false" outlineLevel="0" collapsed="false">
      <c r="A262" s="109" t="s">
        <v>57</v>
      </c>
      <c r="D262" s="81"/>
    </row>
    <row r="263" customFormat="false" ht="15" hidden="false" customHeight="false" outlineLevel="0" collapsed="false">
      <c r="A263" s="84" t="s">
        <v>37</v>
      </c>
      <c r="B263" s="85" t="s">
        <v>38</v>
      </c>
      <c r="C263" s="85" t="s">
        <v>39</v>
      </c>
      <c r="D263" s="86" t="s">
        <v>40</v>
      </c>
    </row>
    <row r="264" customFormat="false" ht="15" hidden="false" customHeight="false" outlineLevel="0" collapsed="false">
      <c r="A264" s="87" t="s">
        <v>87</v>
      </c>
      <c r="B264" s="114" t="n">
        <f aca="false">2/12</f>
        <v>0.166666666666667</v>
      </c>
      <c r="C264" s="89" t="n">
        <f aca="false">VLOOKUP(A264,'LISTA DE EPI'!A$7:B$26,2,0)</f>
        <v>0</v>
      </c>
      <c r="D264" s="89" t="n">
        <f aca="false">B264*C264</f>
        <v>0</v>
      </c>
      <c r="H264" s="116"/>
    </row>
    <row r="265" customFormat="false" ht="15" hidden="false" customHeight="false" outlineLevel="0" collapsed="false">
      <c r="A265" s="117" t="s">
        <v>59</v>
      </c>
      <c r="B265" s="114" t="n">
        <f aca="false">2/12</f>
        <v>0.166666666666667</v>
      </c>
      <c r="C265" s="89" t="n">
        <f aca="false">VLOOKUP(A265,'LISTA DE EPI'!A$7:B$26,2,0)</f>
        <v>0</v>
      </c>
      <c r="D265" s="89" t="n">
        <f aca="false">C265*B265</f>
        <v>0</v>
      </c>
      <c r="H265" s="116"/>
    </row>
    <row r="266" customFormat="false" ht="15" hidden="false" customHeight="false" outlineLevel="0" collapsed="false">
      <c r="A266" s="117" t="s">
        <v>60</v>
      </c>
      <c r="B266" s="114" t="n">
        <f aca="false">4/12</f>
        <v>0.333333333333333</v>
      </c>
      <c r="C266" s="89" t="n">
        <f aca="false">VLOOKUP(A266,'LISTA DE EPI'!A$7:B$26,2,0)</f>
        <v>0</v>
      </c>
      <c r="D266" s="89" t="n">
        <f aca="false">C266*B266</f>
        <v>0</v>
      </c>
      <c r="H266" s="116"/>
    </row>
    <row r="267" customFormat="false" ht="15" hidden="false" customHeight="false" outlineLevel="0" collapsed="false">
      <c r="A267" s="87" t="s">
        <v>70</v>
      </c>
      <c r="B267" s="114" t="n">
        <f aca="false">2/12</f>
        <v>0.166666666666667</v>
      </c>
      <c r="C267" s="89" t="n">
        <f aca="false">VLOOKUP(A267,'LISTA DE EPI'!A$7:B$26,2,0)</f>
        <v>0</v>
      </c>
      <c r="D267" s="89" t="n">
        <f aca="false">C267*B267</f>
        <v>0</v>
      </c>
      <c r="H267" s="116"/>
    </row>
    <row r="268" customFormat="false" ht="15" hidden="false" customHeight="false" outlineLevel="0" collapsed="false">
      <c r="A268" s="145" t="s">
        <v>88</v>
      </c>
      <c r="B268" s="114" t="n">
        <f aca="false">4/12</f>
        <v>0.333333333333333</v>
      </c>
      <c r="C268" s="89" t="n">
        <f aca="false">VLOOKUP(A268,'LISTA DE EPI'!A$7:B$26,2,0)</f>
        <v>0</v>
      </c>
      <c r="D268" s="89" t="n">
        <f aca="false">C268*B268</f>
        <v>0</v>
      </c>
      <c r="H268" s="116"/>
    </row>
    <row r="269" customFormat="false" ht="15" hidden="false" customHeight="false" outlineLevel="0" collapsed="false">
      <c r="A269" s="146" t="s">
        <v>89</v>
      </c>
      <c r="B269" s="114" t="n">
        <f aca="false">1/12</f>
        <v>0.0833333333333333</v>
      </c>
      <c r="C269" s="89" t="n">
        <f aca="false">VLOOKUP(A269,'LISTA DE EPI'!A$7:B$26,2,0)</f>
        <v>0</v>
      </c>
      <c r="D269" s="89" t="n">
        <f aca="false">C269*B269</f>
        <v>0</v>
      </c>
      <c r="H269" s="116"/>
    </row>
    <row r="270" customFormat="false" ht="15" hidden="false" customHeight="false" outlineLevel="0" collapsed="false">
      <c r="A270" s="117" t="s">
        <v>90</v>
      </c>
      <c r="B270" s="147" t="n">
        <f aca="false">2/12</f>
        <v>0.166666666666667</v>
      </c>
      <c r="C270" s="89" t="n">
        <f aca="false">VLOOKUP(A270,'LISTA DE EPI'!A$7:B$26,2,0)</f>
        <v>0</v>
      </c>
      <c r="D270" s="138" t="n">
        <f aca="false">B270*C270</f>
        <v>0</v>
      </c>
      <c r="H270" s="116"/>
    </row>
    <row r="271" customFormat="false" ht="15" hidden="false" customHeight="false" outlineLevel="0" collapsed="false">
      <c r="A271" s="146" t="s">
        <v>91</v>
      </c>
      <c r="B271" s="119" t="n">
        <f aca="false">4/12</f>
        <v>0.333333333333333</v>
      </c>
      <c r="C271" s="89" t="n">
        <f aca="false">VLOOKUP(A271,'LISTA DE EPI'!A$7:B$26,2,0)</f>
        <v>0</v>
      </c>
      <c r="D271" s="96" t="n">
        <f aca="false">C271*B271</f>
        <v>0</v>
      </c>
      <c r="H271" s="116"/>
    </row>
    <row r="272" customFormat="false" ht="15" hidden="false" customHeight="false" outlineLevel="0" collapsed="false">
      <c r="A272" s="110"/>
      <c r="B272" s="111"/>
      <c r="C272" s="112" t="str">
        <f aca="false">C251</f>
        <v>CUSTO/MÊS</v>
      </c>
      <c r="D272" s="113" t="n">
        <f aca="false">ROUND(SUM(D264:D271),2)</f>
        <v>0</v>
      </c>
    </row>
    <row r="273" customFormat="false" ht="15" hidden="false" customHeight="true" outlineLevel="0" collapsed="false">
      <c r="A273" s="108"/>
      <c r="D273" s="81"/>
    </row>
    <row r="274" customFormat="false" ht="15" hidden="false" customHeight="false" outlineLevel="0" collapsed="false">
      <c r="A274" s="121"/>
      <c r="B274" s="99"/>
      <c r="C274" s="99" t="s">
        <v>63</v>
      </c>
      <c r="D274" s="122" t="n">
        <f aca="false">ROUND(SUM(D272,D260,D251)/180,2)</f>
        <v>0</v>
      </c>
    </row>
    <row r="275" customFormat="false" ht="15" hidden="false" customHeight="false" outlineLevel="0" collapsed="false">
      <c r="A275" s="123"/>
      <c r="B275" s="102"/>
      <c r="C275" s="102" t="s">
        <v>64</v>
      </c>
      <c r="D275" s="124" t="n">
        <f aca="false">ROUND(SUM(D272,D260,D251),2)</f>
        <v>0</v>
      </c>
    </row>
    <row r="276" customFormat="false" ht="15" hidden="false" customHeight="false" outlineLevel="0" collapsed="false">
      <c r="A276" s="123"/>
      <c r="B276" s="102"/>
      <c r="C276" s="102" t="s">
        <v>77</v>
      </c>
      <c r="D276" s="124" t="n">
        <f aca="false">D275*BDI!C17</f>
        <v>0</v>
      </c>
    </row>
    <row r="277" customFormat="false" ht="15" hidden="false" customHeight="false" outlineLevel="0" collapsed="false">
      <c r="A277" s="148"/>
      <c r="B277" s="149"/>
      <c r="C277" s="149" t="s">
        <v>66</v>
      </c>
      <c r="D277" s="150" t="n">
        <f aca="false">SUM(D275:D276)</f>
        <v>0</v>
      </c>
    </row>
  </sheetData>
  <mergeCells count="11">
    <mergeCell ref="A2:D2"/>
    <mergeCell ref="A4:D4"/>
    <mergeCell ref="F4:G4"/>
    <mergeCell ref="A37:D37"/>
    <mergeCell ref="A70:D70"/>
    <mergeCell ref="A71:D71"/>
    <mergeCell ref="A106:D106"/>
    <mergeCell ref="A140:D140"/>
    <mergeCell ref="A174:D174"/>
    <mergeCell ref="A210:D210"/>
    <mergeCell ref="A243:D24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7" manualBreakCount="7">
    <brk id="35" man="true" max="16383" min="0"/>
    <brk id="68" man="true" max="16383" min="0"/>
    <brk id="105" man="true" max="16383" min="0"/>
    <brk id="138" man="true" max="16383" min="0"/>
    <brk id="173" man="true" max="16383" min="0"/>
    <brk id="208" man="true" max="16383" min="0"/>
    <brk id="241" man="true" max="16383" min="0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20" zoomScaleNormal="140" zoomScalePageLayoutView="120" workbookViewId="0">
      <selection pane="topLeft" activeCell="A1" activeCellId="0" sqref="A1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76" width="52.57"/>
    <col collapsed="false" customWidth="true" hidden="false" outlineLevel="0" max="2" min="2" style="151" width="10.29"/>
    <col collapsed="false" customWidth="true" hidden="false" outlineLevel="0" max="3" min="3" style="71" width="14.42"/>
    <col collapsed="false" customWidth="true" hidden="false" outlineLevel="0" max="4" min="4" style="71" width="29.57"/>
    <col collapsed="false" customWidth="true" hidden="false" outlineLevel="0" max="5" min="5" style="71" width="19.71"/>
    <col collapsed="false" customWidth="true" hidden="false" outlineLevel="0" max="6" min="6" style="71" width="13.42"/>
    <col collapsed="false" customWidth="true" hidden="false" outlineLevel="0" max="7" min="7" style="71" width="15.71"/>
    <col collapsed="false" customWidth="true" hidden="false" outlineLevel="0" max="8" min="8" style="71" width="12.86"/>
    <col collapsed="false" customWidth="false" hidden="false" outlineLevel="0" max="1023" min="9" style="71" width="9.14"/>
    <col collapsed="false" customWidth="false" hidden="false" outlineLevel="0" max="16382" min="1026" style="72" width="9.14"/>
    <col collapsed="false" customWidth="true" hidden="false" outlineLevel="0" max="16384" min="16383" style="72" width="11.57"/>
  </cols>
  <sheetData>
    <row r="1" customFormat="false" ht="47.25" hidden="false" customHeight="true" outlineLevel="0" collapsed="false">
      <c r="A1" s="152"/>
      <c r="B1" s="153"/>
      <c r="C1" s="74"/>
      <c r="D1" s="74"/>
      <c r="E1" s="75"/>
    </row>
    <row r="2" customFormat="false" ht="23.25" hidden="false" customHeight="true" outlineLevel="0" collapsed="false">
      <c r="A2" s="154" t="s">
        <v>92</v>
      </c>
      <c r="B2" s="154"/>
      <c r="C2" s="154"/>
      <c r="D2" s="154"/>
      <c r="E2" s="154"/>
    </row>
    <row r="3" customFormat="false" ht="15" hidden="false" customHeight="true" outlineLevel="0" collapsed="false">
      <c r="A3" s="155"/>
      <c r="C3" s="71" t="s">
        <v>34</v>
      </c>
      <c r="E3" s="81"/>
    </row>
    <row r="4" customFormat="false" ht="15" hidden="false" customHeight="false" outlineLevel="0" collapsed="false">
      <c r="A4" s="156"/>
      <c r="B4" s="157"/>
      <c r="C4" s="143"/>
      <c r="D4" s="143"/>
      <c r="E4" s="81"/>
      <c r="F4" s="92"/>
    </row>
    <row r="5" customFormat="false" ht="21.75" hidden="false" customHeight="true" outlineLevel="0" collapsed="false">
      <c r="A5" s="158" t="s">
        <v>93</v>
      </c>
      <c r="B5" s="158"/>
      <c r="C5" s="158"/>
      <c r="D5" s="158"/>
      <c r="E5" s="158"/>
      <c r="F5" s="92"/>
    </row>
    <row r="6" customFormat="false" ht="21.75" hidden="false" customHeight="true" outlineLevel="0" collapsed="false">
      <c r="A6" s="158" t="s">
        <v>94</v>
      </c>
      <c r="B6" s="158"/>
      <c r="C6" s="158"/>
      <c r="D6" s="158"/>
      <c r="E6" s="158"/>
      <c r="F6" s="92"/>
    </row>
    <row r="7" customFormat="false" ht="15" hidden="false" customHeight="false" outlineLevel="0" collapsed="false">
      <c r="A7" s="159"/>
      <c r="B7" s="160"/>
      <c r="C7" s="79"/>
      <c r="D7" s="79"/>
      <c r="E7" s="80"/>
      <c r="F7" s="92"/>
    </row>
    <row r="8" customFormat="false" ht="23.85" hidden="false" customHeight="false" outlineLevel="0" collapsed="false">
      <c r="A8" s="161" t="s">
        <v>37</v>
      </c>
      <c r="B8" s="162" t="s">
        <v>95</v>
      </c>
      <c r="C8" s="163" t="s">
        <v>38</v>
      </c>
      <c r="D8" s="163" t="s">
        <v>39</v>
      </c>
      <c r="E8" s="164" t="s">
        <v>40</v>
      </c>
      <c r="F8" s="92"/>
    </row>
    <row r="9" customFormat="false" ht="15" hidden="false" customHeight="false" outlineLevel="0" collapsed="false">
      <c r="A9" s="165" t="s">
        <v>96</v>
      </c>
      <c r="B9" s="166" t="s">
        <v>97</v>
      </c>
      <c r="C9" s="166" t="n">
        <v>10</v>
      </c>
      <c r="D9" s="167"/>
      <c r="E9" s="167" t="n">
        <f aca="false">D9*C9</f>
        <v>0</v>
      </c>
      <c r="F9" s="92"/>
    </row>
    <row r="10" customFormat="false" ht="23.85" hidden="false" customHeight="false" outlineLevel="0" collapsed="false">
      <c r="A10" s="165" t="s">
        <v>98</v>
      </c>
      <c r="B10" s="166" t="s">
        <v>99</v>
      </c>
      <c r="C10" s="166" t="n">
        <v>20</v>
      </c>
      <c r="D10" s="167"/>
      <c r="E10" s="167" t="n">
        <f aca="false">D10*C10</f>
        <v>0</v>
      </c>
    </row>
    <row r="11" customFormat="false" ht="18" hidden="false" customHeight="true" outlineLevel="0" collapsed="false">
      <c r="A11" s="165" t="s">
        <v>100</v>
      </c>
      <c r="B11" s="166" t="s">
        <v>99</v>
      </c>
      <c r="C11" s="166" t="n">
        <v>5</v>
      </c>
      <c r="D11" s="167"/>
      <c r="E11" s="167" t="n">
        <f aca="false">D11*C11</f>
        <v>0</v>
      </c>
    </row>
    <row r="12" customFormat="false" ht="105" hidden="false" customHeight="true" outlineLevel="0" collapsed="false">
      <c r="A12" s="165" t="s">
        <v>101</v>
      </c>
      <c r="B12" s="166" t="s">
        <v>102</v>
      </c>
      <c r="C12" s="166" t="n">
        <v>8</v>
      </c>
      <c r="D12" s="167"/>
      <c r="E12" s="167" t="n">
        <f aca="false">D12*C12</f>
        <v>0</v>
      </c>
    </row>
    <row r="13" customFormat="false" ht="99" hidden="false" customHeight="true" outlineLevel="0" collapsed="false">
      <c r="A13" s="165" t="s">
        <v>103</v>
      </c>
      <c r="B13" s="166" t="s">
        <v>102</v>
      </c>
      <c r="C13" s="166" t="n">
        <v>20</v>
      </c>
      <c r="D13" s="167"/>
      <c r="E13" s="167" t="n">
        <f aca="false">D13*C13</f>
        <v>0</v>
      </c>
    </row>
    <row r="14" customFormat="false" ht="101.25" hidden="false" customHeight="true" outlineLevel="0" collapsed="false">
      <c r="A14" s="165" t="s">
        <v>104</v>
      </c>
      <c r="B14" s="166" t="s">
        <v>102</v>
      </c>
      <c r="C14" s="166" t="n">
        <v>20</v>
      </c>
      <c r="D14" s="167"/>
      <c r="E14" s="167" t="n">
        <f aca="false">D14*C14</f>
        <v>0</v>
      </c>
    </row>
    <row r="15" customFormat="false" ht="33" hidden="false" customHeight="true" outlineLevel="0" collapsed="false">
      <c r="A15" s="165" t="s">
        <v>105</v>
      </c>
      <c r="B15" s="166" t="s">
        <v>99</v>
      </c>
      <c r="C15" s="166" t="n">
        <v>5</v>
      </c>
      <c r="D15" s="167"/>
      <c r="E15" s="167" t="n">
        <f aca="false">D15*C15</f>
        <v>0</v>
      </c>
    </row>
    <row r="16" customFormat="false" ht="57" hidden="false" customHeight="true" outlineLevel="0" collapsed="false">
      <c r="A16" s="165" t="s">
        <v>106</v>
      </c>
      <c r="B16" s="166" t="s">
        <v>99</v>
      </c>
      <c r="C16" s="166" t="n">
        <v>120</v>
      </c>
      <c r="D16" s="167"/>
      <c r="E16" s="167" t="n">
        <f aca="false">D16*C16</f>
        <v>0</v>
      </c>
    </row>
    <row r="17" customFormat="false" ht="91" hidden="false" customHeight="false" outlineLevel="0" collapsed="false">
      <c r="A17" s="165" t="s">
        <v>107</v>
      </c>
      <c r="B17" s="166" t="s">
        <v>97</v>
      </c>
      <c r="C17" s="166" t="n">
        <v>800</v>
      </c>
      <c r="D17" s="167"/>
      <c r="E17" s="167" t="n">
        <f aca="false">D17*C17</f>
        <v>0</v>
      </c>
    </row>
    <row r="18" customFormat="false" ht="91" hidden="false" customHeight="false" outlineLevel="0" collapsed="false">
      <c r="A18" s="165" t="s">
        <v>108</v>
      </c>
      <c r="B18" s="166" t="s">
        <v>97</v>
      </c>
      <c r="C18" s="166" t="n">
        <v>24</v>
      </c>
      <c r="D18" s="167"/>
      <c r="E18" s="167" t="n">
        <f aca="false">D18*C18</f>
        <v>0</v>
      </c>
    </row>
    <row r="19" customFormat="false" ht="15" hidden="false" customHeight="false" outlineLevel="0" collapsed="false">
      <c r="A19" s="165" t="s">
        <v>109</v>
      </c>
      <c r="B19" s="166" t="s">
        <v>99</v>
      </c>
      <c r="C19" s="166" t="n">
        <v>2</v>
      </c>
      <c r="D19" s="167"/>
      <c r="E19" s="167" t="n">
        <f aca="false">D19*C19</f>
        <v>0</v>
      </c>
    </row>
    <row r="20" customFormat="false" ht="15" hidden="false" customHeight="false" outlineLevel="0" collapsed="false">
      <c r="A20" s="165" t="s">
        <v>110</v>
      </c>
      <c r="B20" s="166" t="s">
        <v>99</v>
      </c>
      <c r="C20" s="166" t="n">
        <v>4</v>
      </c>
      <c r="D20" s="167"/>
      <c r="E20" s="167" t="n">
        <f aca="false">D20*C20</f>
        <v>0</v>
      </c>
    </row>
    <row r="21" customFormat="false" ht="15" hidden="false" customHeight="false" outlineLevel="0" collapsed="false">
      <c r="A21" s="165" t="s">
        <v>111</v>
      </c>
      <c r="B21" s="166" t="s">
        <v>99</v>
      </c>
      <c r="C21" s="166" t="n">
        <v>80</v>
      </c>
      <c r="D21" s="167"/>
      <c r="E21" s="167" t="n">
        <f aca="false">D21*C21</f>
        <v>0</v>
      </c>
    </row>
    <row r="22" customFormat="false" ht="15" hidden="false" customHeight="false" outlineLevel="0" collapsed="false">
      <c r="A22" s="165" t="s">
        <v>112</v>
      </c>
      <c r="B22" s="166" t="s">
        <v>99</v>
      </c>
      <c r="C22" s="166" t="n">
        <v>20</v>
      </c>
      <c r="D22" s="167"/>
      <c r="E22" s="167" t="n">
        <f aca="false">D22*C22</f>
        <v>0</v>
      </c>
    </row>
    <row r="23" customFormat="false" ht="15" hidden="false" customHeight="false" outlineLevel="0" collapsed="false">
      <c r="A23" s="165" t="s">
        <v>113</v>
      </c>
      <c r="B23" s="166" t="s">
        <v>97</v>
      </c>
      <c r="C23" s="166" t="n">
        <v>600</v>
      </c>
      <c r="D23" s="167"/>
      <c r="E23" s="167" t="n">
        <f aca="false">D23*C23</f>
        <v>0</v>
      </c>
    </row>
    <row r="24" customFormat="false" ht="15" hidden="false" customHeight="false" outlineLevel="0" collapsed="false">
      <c r="A24" s="165" t="s">
        <v>114</v>
      </c>
      <c r="B24" s="166" t="s">
        <v>115</v>
      </c>
      <c r="C24" s="166" t="n">
        <v>30</v>
      </c>
      <c r="D24" s="167"/>
      <c r="E24" s="167" t="n">
        <f aca="false">D24*C24</f>
        <v>0</v>
      </c>
    </row>
    <row r="25" customFormat="false" ht="15" hidden="false" customHeight="false" outlineLevel="0" collapsed="false">
      <c r="A25" s="165" t="s">
        <v>116</v>
      </c>
      <c r="B25" s="166" t="s">
        <v>99</v>
      </c>
      <c r="C25" s="166" t="n">
        <v>30</v>
      </c>
      <c r="D25" s="167"/>
      <c r="E25" s="167" t="n">
        <f aca="false">D25*C25</f>
        <v>0</v>
      </c>
    </row>
    <row r="26" customFormat="false" ht="15" hidden="false" customHeight="false" outlineLevel="0" collapsed="false">
      <c r="A26" s="165" t="s">
        <v>117</v>
      </c>
      <c r="B26" s="166" t="s">
        <v>118</v>
      </c>
      <c r="C26" s="166" t="n">
        <v>10</v>
      </c>
      <c r="D26" s="167"/>
      <c r="E26" s="167" t="n">
        <f aca="false">D26*C26</f>
        <v>0</v>
      </c>
    </row>
    <row r="27" customFormat="false" ht="23.85" hidden="false" customHeight="false" outlineLevel="0" collapsed="false">
      <c r="A27" s="165" t="s">
        <v>119</v>
      </c>
      <c r="B27" s="166" t="s">
        <v>99</v>
      </c>
      <c r="C27" s="166" t="n">
        <v>30</v>
      </c>
      <c r="D27" s="167"/>
      <c r="E27" s="167" t="n">
        <f aca="false">D27*C27</f>
        <v>0</v>
      </c>
    </row>
    <row r="28" customFormat="false" ht="15" hidden="false" customHeight="false" outlineLevel="0" collapsed="false">
      <c r="A28" s="165" t="s">
        <v>120</v>
      </c>
      <c r="B28" s="166" t="s">
        <v>99</v>
      </c>
      <c r="C28" s="166" t="n">
        <v>50</v>
      </c>
      <c r="D28" s="167"/>
      <c r="E28" s="167" t="n">
        <f aca="false">D28*C28</f>
        <v>0</v>
      </c>
    </row>
    <row r="29" customFormat="false" ht="15" hidden="false" customHeight="false" outlineLevel="0" collapsed="false">
      <c r="A29" s="165" t="s">
        <v>121</v>
      </c>
      <c r="B29" s="166" t="s">
        <v>99</v>
      </c>
      <c r="C29" s="166" t="n">
        <v>36</v>
      </c>
      <c r="D29" s="167"/>
      <c r="E29" s="167" t="n">
        <f aca="false">D29*C29</f>
        <v>0</v>
      </c>
    </row>
    <row r="30" customFormat="false" ht="51" hidden="false" customHeight="true" outlineLevel="0" collapsed="false">
      <c r="A30" s="165" t="s">
        <v>122</v>
      </c>
      <c r="B30" s="166" t="s">
        <v>99</v>
      </c>
      <c r="C30" s="166" t="n">
        <v>2</v>
      </c>
      <c r="D30" s="167"/>
      <c r="E30" s="167" t="n">
        <f aca="false">D30*C30</f>
        <v>0</v>
      </c>
    </row>
    <row r="31" customFormat="false" ht="40.5" hidden="false" customHeight="true" outlineLevel="0" collapsed="false">
      <c r="A31" s="165" t="s">
        <v>123</v>
      </c>
      <c r="B31" s="166" t="s">
        <v>99</v>
      </c>
      <c r="C31" s="166" t="n">
        <v>50</v>
      </c>
      <c r="D31" s="167"/>
      <c r="E31" s="167" t="n">
        <f aca="false">D31*C31</f>
        <v>0</v>
      </c>
    </row>
    <row r="32" customFormat="false" ht="33.75" hidden="false" customHeight="true" outlineLevel="0" collapsed="false">
      <c r="A32" s="165" t="s">
        <v>124</v>
      </c>
      <c r="B32" s="166" t="s">
        <v>125</v>
      </c>
      <c r="C32" s="166" t="n">
        <v>200</v>
      </c>
      <c r="D32" s="167"/>
      <c r="E32" s="167" t="n">
        <f aca="false">D32*C32</f>
        <v>0</v>
      </c>
    </row>
    <row r="33" customFormat="false" ht="32.25" hidden="false" customHeight="true" outlineLevel="0" collapsed="false">
      <c r="A33" s="165" t="s">
        <v>126</v>
      </c>
      <c r="B33" s="166" t="s">
        <v>115</v>
      </c>
      <c r="C33" s="166" t="n">
        <v>150</v>
      </c>
      <c r="D33" s="167"/>
      <c r="E33" s="167" t="n">
        <f aca="false">D33*C33</f>
        <v>0</v>
      </c>
    </row>
    <row r="34" customFormat="false" ht="15" hidden="false" customHeight="false" outlineLevel="0" collapsed="false">
      <c r="A34" s="165" t="s">
        <v>127</v>
      </c>
      <c r="B34" s="166" t="s">
        <v>99</v>
      </c>
      <c r="C34" s="166" t="n">
        <v>150</v>
      </c>
      <c r="D34" s="167"/>
      <c r="E34" s="167" t="n">
        <f aca="false">D34*C34</f>
        <v>0</v>
      </c>
    </row>
    <row r="35" customFormat="false" ht="15" hidden="false" customHeight="false" outlineLevel="0" collapsed="false">
      <c r="A35" s="165" t="s">
        <v>128</v>
      </c>
      <c r="B35" s="166" t="s">
        <v>99</v>
      </c>
      <c r="C35" s="166" t="n">
        <v>30</v>
      </c>
      <c r="D35" s="167"/>
      <c r="E35" s="167" t="n">
        <f aca="false">D35*C35</f>
        <v>0</v>
      </c>
    </row>
    <row r="36" customFormat="false" ht="15" hidden="false" customHeight="false" outlineLevel="0" collapsed="false">
      <c r="A36" s="165" t="s">
        <v>129</v>
      </c>
      <c r="B36" s="166" t="s">
        <v>99</v>
      </c>
      <c r="C36" s="166" t="n">
        <v>50</v>
      </c>
      <c r="D36" s="167"/>
      <c r="E36" s="167" t="n">
        <f aca="false">D36*C36</f>
        <v>0</v>
      </c>
    </row>
    <row r="37" customFormat="false" ht="15" hidden="false" customHeight="false" outlineLevel="0" collapsed="false">
      <c r="A37" s="165" t="s">
        <v>130</v>
      </c>
      <c r="B37" s="166" t="s">
        <v>102</v>
      </c>
      <c r="C37" s="166" t="n">
        <v>80</v>
      </c>
      <c r="D37" s="167"/>
      <c r="E37" s="167" t="n">
        <f aca="false">D37*C37</f>
        <v>0</v>
      </c>
    </row>
    <row r="38" customFormat="false" ht="31.5" hidden="false" customHeight="true" outlineLevel="0" collapsed="false">
      <c r="A38" s="165" t="s">
        <v>131</v>
      </c>
      <c r="B38" s="166" t="s">
        <v>99</v>
      </c>
      <c r="C38" s="166" t="n">
        <v>80</v>
      </c>
      <c r="D38" s="167"/>
      <c r="E38" s="167" t="n">
        <f aca="false">D38*C38</f>
        <v>0</v>
      </c>
    </row>
    <row r="39" customFormat="false" ht="28.5" hidden="false" customHeight="true" outlineLevel="0" collapsed="false">
      <c r="A39" s="165" t="s">
        <v>132</v>
      </c>
      <c r="B39" s="166" t="s">
        <v>125</v>
      </c>
      <c r="C39" s="166" t="n">
        <v>15</v>
      </c>
      <c r="D39" s="167"/>
      <c r="E39" s="167" t="n">
        <f aca="false">D39*C39</f>
        <v>0</v>
      </c>
    </row>
    <row r="40" customFormat="false" ht="27.75" hidden="false" customHeight="true" outlineLevel="0" collapsed="false">
      <c r="A40" s="165" t="s">
        <v>133</v>
      </c>
      <c r="B40" s="166" t="s">
        <v>125</v>
      </c>
      <c r="C40" s="166" t="n">
        <v>20</v>
      </c>
      <c r="D40" s="167"/>
      <c r="E40" s="167" t="n">
        <f aca="false">D40*C40</f>
        <v>0</v>
      </c>
    </row>
    <row r="41" customFormat="false" ht="102.2" hidden="false" customHeight="false" outlineLevel="0" collapsed="false">
      <c r="A41" s="165" t="s">
        <v>134</v>
      </c>
      <c r="B41" s="166" t="s">
        <v>102</v>
      </c>
      <c r="C41" s="166" t="n">
        <v>10</v>
      </c>
      <c r="D41" s="167"/>
      <c r="E41" s="167" t="n">
        <f aca="false">D41*C41</f>
        <v>0</v>
      </c>
    </row>
    <row r="42" customFormat="false" ht="15" hidden="false" customHeight="false" outlineLevel="0" collapsed="false">
      <c r="A42" s="165" t="s">
        <v>135</v>
      </c>
      <c r="B42" s="166" t="s">
        <v>97</v>
      </c>
      <c r="C42" s="166" t="n">
        <v>5</v>
      </c>
      <c r="D42" s="167"/>
      <c r="E42" s="167" t="n">
        <f aca="false">D42*C42</f>
        <v>0</v>
      </c>
    </row>
    <row r="43" customFormat="false" ht="15" hidden="false" customHeight="false" outlineLevel="0" collapsed="false">
      <c r="A43" s="165" t="s">
        <v>136</v>
      </c>
      <c r="B43" s="166" t="s">
        <v>99</v>
      </c>
      <c r="C43" s="166" t="n">
        <v>2</v>
      </c>
      <c r="D43" s="167"/>
      <c r="E43" s="167" t="n">
        <f aca="false">D43*C43</f>
        <v>0</v>
      </c>
    </row>
    <row r="44" customFormat="false" ht="15" hidden="false" customHeight="false" outlineLevel="0" collapsed="false">
      <c r="A44" s="165" t="s">
        <v>137</v>
      </c>
      <c r="B44" s="166" t="s">
        <v>99</v>
      </c>
      <c r="C44" s="166" t="n">
        <v>30</v>
      </c>
      <c r="D44" s="167"/>
      <c r="E44" s="167" t="n">
        <f aca="false">D44*C44</f>
        <v>0</v>
      </c>
    </row>
    <row r="45" customFormat="false" ht="15" hidden="false" customHeight="false" outlineLevel="0" collapsed="false">
      <c r="A45" s="165" t="s">
        <v>138</v>
      </c>
      <c r="B45" s="166" t="s">
        <v>99</v>
      </c>
      <c r="C45" s="166" t="n">
        <v>40</v>
      </c>
      <c r="D45" s="167"/>
      <c r="E45" s="167" t="n">
        <f aca="false">D45*C45</f>
        <v>0</v>
      </c>
    </row>
    <row r="46" customFormat="false" ht="15" hidden="false" customHeight="false" outlineLevel="0" collapsed="false">
      <c r="A46" s="165" t="s">
        <v>139</v>
      </c>
      <c r="B46" s="166" t="s">
        <v>99</v>
      </c>
      <c r="C46" s="166" t="n">
        <v>1</v>
      </c>
      <c r="D46" s="167"/>
      <c r="E46" s="167" t="n">
        <f aca="false">D46*C46</f>
        <v>0</v>
      </c>
    </row>
    <row r="47" customFormat="false" ht="15" hidden="false" customHeight="false" outlineLevel="0" collapsed="false">
      <c r="A47" s="165" t="s">
        <v>140</v>
      </c>
      <c r="B47" s="166" t="s">
        <v>99</v>
      </c>
      <c r="C47" s="166" t="n">
        <v>2</v>
      </c>
      <c r="D47" s="167"/>
      <c r="E47" s="167" t="n">
        <f aca="false">D47*C47</f>
        <v>0</v>
      </c>
    </row>
    <row r="48" customFormat="false" ht="15" hidden="false" customHeight="false" outlineLevel="0" collapsed="false">
      <c r="A48" s="165" t="s">
        <v>141</v>
      </c>
      <c r="B48" s="166" t="s">
        <v>99</v>
      </c>
      <c r="C48" s="166" t="n">
        <v>4</v>
      </c>
      <c r="D48" s="167"/>
      <c r="E48" s="167" t="n">
        <f aca="false">D48*C48</f>
        <v>0</v>
      </c>
    </row>
    <row r="49" customFormat="false" ht="15" hidden="false" customHeight="false" outlineLevel="0" collapsed="false">
      <c r="A49" s="168"/>
      <c r="B49" s="169"/>
      <c r="C49" s="170"/>
      <c r="D49" s="171" t="s">
        <v>50</v>
      </c>
      <c r="E49" s="172" t="n">
        <f aca="false">SUM(E9:E48)</f>
        <v>0</v>
      </c>
    </row>
    <row r="50" customFormat="false" ht="15" hidden="false" customHeight="false" outlineLevel="0" collapsed="false">
      <c r="A50" s="173"/>
      <c r="B50" s="174"/>
      <c r="C50" s="175"/>
      <c r="D50" s="176" t="s">
        <v>142</v>
      </c>
      <c r="E50" s="177" t="n">
        <f aca="false">E49*'BDI FORNECIMENTO DE MATERIAL'!C16</f>
        <v>0</v>
      </c>
    </row>
    <row r="51" customFormat="false" ht="15" hidden="false" customHeight="false" outlineLevel="0" collapsed="false">
      <c r="A51" s="178"/>
      <c r="B51" s="179"/>
      <c r="C51" s="180"/>
      <c r="D51" s="181" t="s">
        <v>143</v>
      </c>
      <c r="E51" s="182" t="n">
        <f aca="false">SUM(E49:E50)</f>
        <v>0</v>
      </c>
    </row>
    <row r="59" customFormat="false" ht="15" hidden="false" customHeight="false" outlineLevel="0" collapsed="false">
      <c r="D59" s="183"/>
    </row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autoFilter ref="A8:E51"/>
  <mergeCells count="3">
    <mergeCell ref="A2:E2"/>
    <mergeCell ref="A5:E5"/>
    <mergeCell ref="A6:E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8" man="true" max="16383" min="0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20" zoomScaleNormal="140" zoomScalePageLayoutView="120" workbookViewId="0">
      <selection pane="topLeft" activeCell="A1" activeCellId="0" sqref="A1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76" width="52.57"/>
    <col collapsed="false" customWidth="true" hidden="false" outlineLevel="0" max="2" min="2" style="151" width="10.29"/>
    <col collapsed="false" customWidth="true" hidden="false" outlineLevel="0" max="3" min="3" style="71" width="14.42"/>
    <col collapsed="false" customWidth="true" hidden="false" outlineLevel="0" max="4" min="4" style="71" width="29.57"/>
    <col collapsed="false" customWidth="true" hidden="false" outlineLevel="0" max="5" min="5" style="71" width="19.71"/>
    <col collapsed="false" customWidth="true" hidden="false" outlineLevel="0" max="6" min="6" style="71" width="13.42"/>
    <col collapsed="false" customWidth="true" hidden="false" outlineLevel="0" max="7" min="7" style="71" width="15.71"/>
    <col collapsed="false" customWidth="true" hidden="false" outlineLevel="0" max="8" min="8" style="71" width="12.86"/>
    <col collapsed="false" customWidth="false" hidden="false" outlineLevel="0" max="1023" min="9" style="71" width="9.14"/>
    <col collapsed="false" customWidth="false" hidden="false" outlineLevel="0" max="16382" min="1026" style="72" width="9.14"/>
    <col collapsed="false" customWidth="true" hidden="false" outlineLevel="0" max="16384" min="16383" style="3" width="11.57"/>
  </cols>
  <sheetData>
    <row r="1" customFormat="false" ht="47.25" hidden="false" customHeight="true" outlineLevel="0" collapsed="false">
      <c r="A1" s="152"/>
      <c r="B1" s="153"/>
      <c r="C1" s="74"/>
      <c r="D1" s="74"/>
      <c r="E1" s="75"/>
    </row>
    <row r="2" customFormat="false" ht="23.25" hidden="false" customHeight="true" outlineLevel="0" collapsed="false">
      <c r="A2" s="154" t="s">
        <v>92</v>
      </c>
      <c r="B2" s="154"/>
      <c r="C2" s="154"/>
      <c r="D2" s="154"/>
      <c r="E2" s="154"/>
    </row>
    <row r="3" customFormat="false" ht="15" hidden="false" customHeight="true" outlineLevel="0" collapsed="false">
      <c r="A3" s="155"/>
      <c r="C3" s="71" t="s">
        <v>34</v>
      </c>
      <c r="E3" s="81"/>
    </row>
    <row r="4" customFormat="false" ht="15" hidden="false" customHeight="false" outlineLevel="0" collapsed="false">
      <c r="A4" s="156"/>
      <c r="B4" s="157"/>
      <c r="C4" s="143"/>
      <c r="D4" s="143"/>
      <c r="E4" s="81"/>
      <c r="F4" s="92"/>
    </row>
    <row r="5" customFormat="false" ht="21.75" hidden="false" customHeight="true" outlineLevel="0" collapsed="false">
      <c r="A5" s="158" t="s">
        <v>93</v>
      </c>
      <c r="B5" s="158"/>
      <c r="C5" s="158"/>
      <c r="D5" s="158"/>
      <c r="E5" s="158"/>
      <c r="F5" s="92"/>
    </row>
    <row r="6" customFormat="false" ht="21.75" hidden="false" customHeight="true" outlineLevel="0" collapsed="false">
      <c r="A6" s="158" t="s">
        <v>144</v>
      </c>
      <c r="B6" s="158"/>
      <c r="C6" s="158"/>
      <c r="D6" s="158"/>
      <c r="E6" s="158"/>
      <c r="F6" s="92"/>
    </row>
    <row r="7" customFormat="false" ht="15" hidden="false" customHeight="false" outlineLevel="0" collapsed="false">
      <c r="A7" s="159"/>
      <c r="B7" s="160"/>
      <c r="C7" s="79"/>
      <c r="D7" s="79"/>
      <c r="E7" s="80"/>
      <c r="F7" s="92"/>
    </row>
    <row r="8" customFormat="false" ht="23.85" hidden="false" customHeight="false" outlineLevel="0" collapsed="false">
      <c r="A8" s="161" t="s">
        <v>37</v>
      </c>
      <c r="B8" s="162" t="s">
        <v>95</v>
      </c>
      <c r="C8" s="163" t="s">
        <v>38</v>
      </c>
      <c r="D8" s="163" t="s">
        <v>39</v>
      </c>
      <c r="E8" s="164" t="s">
        <v>40</v>
      </c>
      <c r="F8" s="92"/>
    </row>
    <row r="9" customFormat="false" ht="28.5" hidden="false" customHeight="true" outlineLevel="0" collapsed="false">
      <c r="A9" s="51" t="s">
        <v>145</v>
      </c>
      <c r="B9" s="166" t="s">
        <v>99</v>
      </c>
      <c r="C9" s="166" t="n">
        <v>10</v>
      </c>
      <c r="D9" s="167"/>
      <c r="E9" s="167" t="n">
        <f aca="false">D9*C9</f>
        <v>0</v>
      </c>
      <c r="F9" s="92"/>
    </row>
    <row r="10" customFormat="false" ht="15" hidden="false" customHeight="false" outlineLevel="0" collapsed="false">
      <c r="A10" s="165" t="s">
        <v>96</v>
      </c>
      <c r="B10" s="166" t="s">
        <v>97</v>
      </c>
      <c r="C10" s="166" t="n">
        <v>10</v>
      </c>
      <c r="D10" s="167"/>
      <c r="E10" s="167" t="n">
        <f aca="false">D10*C10</f>
        <v>0</v>
      </c>
      <c r="F10" s="92"/>
    </row>
    <row r="11" customFormat="false" ht="18" hidden="false" customHeight="true" outlineLevel="0" collapsed="false">
      <c r="A11" s="165" t="s">
        <v>100</v>
      </c>
      <c r="B11" s="166" t="s">
        <v>99</v>
      </c>
      <c r="C11" s="166" t="n">
        <v>4</v>
      </c>
      <c r="D11" s="167"/>
      <c r="E11" s="167" t="n">
        <f aca="false">D11*C11</f>
        <v>0</v>
      </c>
    </row>
    <row r="12" customFormat="false" ht="105" hidden="false" customHeight="true" outlineLevel="0" collapsed="false">
      <c r="A12" s="165" t="s">
        <v>101</v>
      </c>
      <c r="B12" s="166" t="s">
        <v>102</v>
      </c>
      <c r="C12" s="166" t="n">
        <v>8</v>
      </c>
      <c r="D12" s="167"/>
      <c r="E12" s="167" t="n">
        <f aca="false">D12*C12</f>
        <v>0</v>
      </c>
    </row>
    <row r="13" customFormat="false" ht="99" hidden="false" customHeight="true" outlineLevel="0" collapsed="false">
      <c r="A13" s="165" t="s">
        <v>103</v>
      </c>
      <c r="B13" s="166" t="s">
        <v>102</v>
      </c>
      <c r="C13" s="166" t="n">
        <v>20</v>
      </c>
      <c r="D13" s="167"/>
      <c r="E13" s="167" t="n">
        <f aca="false">D13*C13</f>
        <v>0</v>
      </c>
    </row>
    <row r="14" customFormat="false" ht="101.25" hidden="false" customHeight="true" outlineLevel="0" collapsed="false">
      <c r="A14" s="165" t="s">
        <v>104</v>
      </c>
      <c r="B14" s="166" t="s">
        <v>102</v>
      </c>
      <c r="C14" s="166" t="n">
        <v>20</v>
      </c>
      <c r="D14" s="167"/>
      <c r="E14" s="167" t="n">
        <f aca="false">D14*C14</f>
        <v>0</v>
      </c>
    </row>
    <row r="15" customFormat="false" ht="33" hidden="false" customHeight="true" outlineLevel="0" collapsed="false">
      <c r="A15" s="165" t="s">
        <v>105</v>
      </c>
      <c r="B15" s="166" t="s">
        <v>99</v>
      </c>
      <c r="C15" s="166" t="n">
        <v>5</v>
      </c>
      <c r="D15" s="167"/>
      <c r="E15" s="167" t="n">
        <f aca="false">D15*C15</f>
        <v>0</v>
      </c>
    </row>
    <row r="16" customFormat="false" ht="57" hidden="false" customHeight="true" outlineLevel="0" collapsed="false">
      <c r="A16" s="165" t="s">
        <v>106</v>
      </c>
      <c r="B16" s="166" t="s">
        <v>99</v>
      </c>
      <c r="C16" s="166" t="n">
        <v>100</v>
      </c>
      <c r="D16" s="167"/>
      <c r="E16" s="167" t="n">
        <f aca="false">D16*C16</f>
        <v>0</v>
      </c>
    </row>
    <row r="17" customFormat="false" ht="91" hidden="false" customHeight="false" outlineLevel="0" collapsed="false">
      <c r="A17" s="165" t="s">
        <v>107</v>
      </c>
      <c r="B17" s="166" t="s">
        <v>97</v>
      </c>
      <c r="C17" s="166" t="n">
        <v>800</v>
      </c>
      <c r="D17" s="167"/>
      <c r="E17" s="167" t="n">
        <f aca="false">D17*C17</f>
        <v>0</v>
      </c>
    </row>
    <row r="18" customFormat="false" ht="31.5" hidden="false" customHeight="true" outlineLevel="0" collapsed="false">
      <c r="A18" s="58" t="s">
        <v>146</v>
      </c>
      <c r="B18" s="166" t="s">
        <v>99</v>
      </c>
      <c r="C18" s="166" t="n">
        <v>48</v>
      </c>
      <c r="D18" s="167"/>
      <c r="E18" s="167" t="n">
        <f aca="false">D18*C18</f>
        <v>0</v>
      </c>
    </row>
    <row r="19" customFormat="false" ht="103.1" hidden="false" customHeight="true" outlineLevel="0" collapsed="false">
      <c r="A19" s="165" t="s">
        <v>108</v>
      </c>
      <c r="B19" s="166" t="s">
        <v>97</v>
      </c>
      <c r="C19" s="166" t="n">
        <v>24</v>
      </c>
      <c r="D19" s="167"/>
      <c r="E19" s="167" t="n">
        <f aca="false">D19*C19</f>
        <v>0</v>
      </c>
    </row>
    <row r="20" customFormat="false" ht="15" hidden="false" customHeight="false" outlineLevel="0" collapsed="false">
      <c r="A20" s="165" t="s">
        <v>109</v>
      </c>
      <c r="B20" s="166" t="s">
        <v>99</v>
      </c>
      <c r="C20" s="166" t="n">
        <v>2</v>
      </c>
      <c r="D20" s="167"/>
      <c r="E20" s="167" t="n">
        <f aca="false">D20*C20</f>
        <v>0</v>
      </c>
    </row>
    <row r="21" customFormat="false" ht="15" hidden="false" customHeight="false" outlineLevel="0" collapsed="false">
      <c r="A21" s="165" t="s">
        <v>110</v>
      </c>
      <c r="B21" s="166" t="s">
        <v>99</v>
      </c>
      <c r="C21" s="166" t="n">
        <v>2</v>
      </c>
      <c r="D21" s="167"/>
      <c r="E21" s="167" t="n">
        <f aca="false">D21*C21</f>
        <v>0</v>
      </c>
    </row>
    <row r="22" customFormat="false" ht="15" hidden="false" customHeight="false" outlineLevel="0" collapsed="false">
      <c r="A22" s="165" t="s">
        <v>111</v>
      </c>
      <c r="B22" s="166" t="s">
        <v>99</v>
      </c>
      <c r="C22" s="166" t="n">
        <v>60</v>
      </c>
      <c r="D22" s="167"/>
      <c r="E22" s="167" t="n">
        <f aca="false">D22*C22</f>
        <v>0</v>
      </c>
    </row>
    <row r="23" customFormat="false" ht="15" hidden="false" customHeight="false" outlineLevel="0" collapsed="false">
      <c r="A23" s="165" t="s">
        <v>112</v>
      </c>
      <c r="B23" s="166" t="s">
        <v>99</v>
      </c>
      <c r="C23" s="166" t="n">
        <v>20</v>
      </c>
      <c r="D23" s="167"/>
      <c r="E23" s="167" t="n">
        <f aca="false">D23*C23</f>
        <v>0</v>
      </c>
    </row>
    <row r="24" customFormat="false" ht="15" hidden="false" customHeight="false" outlineLevel="0" collapsed="false">
      <c r="A24" s="165" t="s">
        <v>113</v>
      </c>
      <c r="B24" s="166" t="s">
        <v>97</v>
      </c>
      <c r="C24" s="166" t="n">
        <v>320</v>
      </c>
      <c r="D24" s="167"/>
      <c r="E24" s="167" t="n">
        <f aca="false">D24*C24</f>
        <v>0</v>
      </c>
    </row>
    <row r="25" customFormat="false" ht="15" hidden="false" customHeight="false" outlineLevel="0" collapsed="false">
      <c r="A25" s="165" t="s">
        <v>114</v>
      </c>
      <c r="B25" s="166" t="s">
        <v>115</v>
      </c>
      <c r="C25" s="166" t="n">
        <v>30</v>
      </c>
      <c r="D25" s="167"/>
      <c r="E25" s="167" t="n">
        <f aca="false">D25*C25</f>
        <v>0</v>
      </c>
    </row>
    <row r="26" customFormat="false" ht="15" hidden="false" customHeight="false" outlineLevel="0" collapsed="false">
      <c r="A26" s="51" t="s">
        <v>147</v>
      </c>
      <c r="B26" s="166" t="s">
        <v>99</v>
      </c>
      <c r="C26" s="166" t="n">
        <v>5</v>
      </c>
      <c r="D26" s="167"/>
      <c r="E26" s="167" t="n">
        <f aca="false">D26*C26</f>
        <v>0</v>
      </c>
    </row>
    <row r="27" customFormat="false" ht="15" hidden="false" customHeight="false" outlineLevel="0" collapsed="false">
      <c r="A27" s="165" t="s">
        <v>116</v>
      </c>
      <c r="B27" s="166" t="s">
        <v>99</v>
      </c>
      <c r="C27" s="166" t="n">
        <v>15</v>
      </c>
      <c r="D27" s="167"/>
      <c r="E27" s="167" t="n">
        <f aca="false">D27*C27</f>
        <v>0</v>
      </c>
    </row>
    <row r="28" customFormat="false" ht="15" hidden="false" customHeight="false" outlineLevel="0" collapsed="false">
      <c r="A28" s="165" t="s">
        <v>117</v>
      </c>
      <c r="B28" s="166" t="s">
        <v>118</v>
      </c>
      <c r="C28" s="166" t="n">
        <v>6</v>
      </c>
      <c r="D28" s="167"/>
      <c r="E28" s="167" t="n">
        <f aca="false">D28*C28</f>
        <v>0</v>
      </c>
    </row>
    <row r="29" customFormat="false" ht="23.85" hidden="false" customHeight="false" outlineLevel="0" collapsed="false">
      <c r="A29" s="165" t="s">
        <v>119</v>
      </c>
      <c r="B29" s="166" t="s">
        <v>99</v>
      </c>
      <c r="C29" s="166" t="n">
        <v>60</v>
      </c>
      <c r="D29" s="167"/>
      <c r="E29" s="167" t="n">
        <f aca="false">D29*C29</f>
        <v>0</v>
      </c>
    </row>
    <row r="30" customFormat="false" ht="15" hidden="false" customHeight="false" outlineLevel="0" collapsed="false">
      <c r="A30" s="165" t="s">
        <v>120</v>
      </c>
      <c r="B30" s="166" t="s">
        <v>99</v>
      </c>
      <c r="C30" s="166" t="n">
        <v>30</v>
      </c>
      <c r="D30" s="167"/>
      <c r="E30" s="167" t="n">
        <f aca="false">D30*C30</f>
        <v>0</v>
      </c>
    </row>
    <row r="31" customFormat="false" ht="15" hidden="false" customHeight="false" outlineLevel="0" collapsed="false">
      <c r="A31" s="165" t="s">
        <v>121</v>
      </c>
      <c r="B31" s="166" t="s">
        <v>99</v>
      </c>
      <c r="C31" s="166" t="n">
        <v>10</v>
      </c>
      <c r="D31" s="167"/>
      <c r="E31" s="167" t="n">
        <f aca="false">D31*C31</f>
        <v>0</v>
      </c>
    </row>
    <row r="32" customFormat="false" ht="51" hidden="false" customHeight="true" outlineLevel="0" collapsed="false">
      <c r="A32" s="165" t="s">
        <v>122</v>
      </c>
      <c r="B32" s="166" t="s">
        <v>99</v>
      </c>
      <c r="C32" s="166" t="n">
        <v>1</v>
      </c>
      <c r="D32" s="167"/>
      <c r="E32" s="167" t="n">
        <f aca="false">D32*C32</f>
        <v>0</v>
      </c>
    </row>
    <row r="33" customFormat="false" ht="40.5" hidden="false" customHeight="true" outlineLevel="0" collapsed="false">
      <c r="A33" s="165" t="s">
        <v>123</v>
      </c>
      <c r="B33" s="166" t="s">
        <v>99</v>
      </c>
      <c r="C33" s="166" t="n">
        <v>30</v>
      </c>
      <c r="D33" s="167"/>
      <c r="E33" s="167" t="n">
        <f aca="false">D33*C33</f>
        <v>0</v>
      </c>
    </row>
    <row r="34" customFormat="false" ht="33.75" hidden="false" customHeight="true" outlineLevel="0" collapsed="false">
      <c r="A34" s="165" t="s">
        <v>124</v>
      </c>
      <c r="B34" s="166" t="s">
        <v>125</v>
      </c>
      <c r="C34" s="166" t="n">
        <v>100</v>
      </c>
      <c r="D34" s="167"/>
      <c r="E34" s="167" t="n">
        <f aca="false">D34*C34</f>
        <v>0</v>
      </c>
    </row>
    <row r="35" customFormat="false" ht="32.25" hidden="false" customHeight="true" outlineLevel="0" collapsed="false">
      <c r="A35" s="165" t="s">
        <v>126</v>
      </c>
      <c r="B35" s="166" t="s">
        <v>115</v>
      </c>
      <c r="C35" s="166" t="n">
        <v>100</v>
      </c>
      <c r="D35" s="167"/>
      <c r="E35" s="167" t="n">
        <f aca="false">D35*C35</f>
        <v>0</v>
      </c>
    </row>
    <row r="36" customFormat="false" ht="15" hidden="false" customHeight="false" outlineLevel="0" collapsed="false">
      <c r="A36" s="165" t="s">
        <v>127</v>
      </c>
      <c r="B36" s="166" t="s">
        <v>99</v>
      </c>
      <c r="C36" s="166" t="n">
        <v>100</v>
      </c>
      <c r="D36" s="167"/>
      <c r="E36" s="167" t="n">
        <f aca="false">D36*C36</f>
        <v>0</v>
      </c>
    </row>
    <row r="37" customFormat="false" ht="15" hidden="false" customHeight="false" outlineLevel="0" collapsed="false">
      <c r="A37" s="51" t="s">
        <v>148</v>
      </c>
      <c r="B37" s="166" t="s">
        <v>99</v>
      </c>
      <c r="C37" s="166" t="n">
        <v>1</v>
      </c>
      <c r="D37" s="167"/>
      <c r="E37" s="167" t="n">
        <f aca="false">D37*C37</f>
        <v>0</v>
      </c>
    </row>
    <row r="38" customFormat="false" ht="15" hidden="false" customHeight="false" outlineLevel="0" collapsed="false">
      <c r="A38" s="165" t="s">
        <v>128</v>
      </c>
      <c r="B38" s="166" t="s">
        <v>99</v>
      </c>
      <c r="C38" s="166" t="n">
        <v>10</v>
      </c>
      <c r="D38" s="167"/>
      <c r="E38" s="167" t="n">
        <f aca="false">D38*C38</f>
        <v>0</v>
      </c>
    </row>
    <row r="39" customFormat="false" ht="15" hidden="false" customHeight="false" outlineLevel="0" collapsed="false">
      <c r="A39" s="165" t="s">
        <v>129</v>
      </c>
      <c r="B39" s="166" t="s">
        <v>99</v>
      </c>
      <c r="C39" s="166" t="n">
        <v>10</v>
      </c>
      <c r="D39" s="167"/>
      <c r="E39" s="167" t="n">
        <f aca="false">D39*C39</f>
        <v>0</v>
      </c>
    </row>
    <row r="40" customFormat="false" ht="15" hidden="false" customHeight="false" outlineLevel="0" collapsed="false">
      <c r="A40" s="165" t="s">
        <v>130</v>
      </c>
      <c r="B40" s="166" t="s">
        <v>102</v>
      </c>
      <c r="C40" s="166" t="n">
        <v>20</v>
      </c>
      <c r="D40" s="167"/>
      <c r="E40" s="167" t="n">
        <f aca="false">D40*C40</f>
        <v>0</v>
      </c>
    </row>
    <row r="41" customFormat="false" ht="15" hidden="false" customHeight="false" outlineLevel="0" collapsed="false">
      <c r="A41" s="51" t="s">
        <v>149</v>
      </c>
      <c r="B41" s="166"/>
      <c r="C41" s="166" t="n">
        <v>5</v>
      </c>
      <c r="D41" s="167"/>
      <c r="E41" s="167" t="n">
        <f aca="false">D41*C41</f>
        <v>0</v>
      </c>
    </row>
    <row r="42" customFormat="false" ht="31.5" hidden="false" customHeight="true" outlineLevel="0" collapsed="false">
      <c r="A42" s="165" t="s">
        <v>131</v>
      </c>
      <c r="B42" s="166" t="s">
        <v>99</v>
      </c>
      <c r="C42" s="166" t="n">
        <v>70</v>
      </c>
      <c r="D42" s="167"/>
      <c r="E42" s="167" t="n">
        <f aca="false">D42*C42</f>
        <v>0</v>
      </c>
    </row>
    <row r="43" customFormat="false" ht="28.5" hidden="false" customHeight="true" outlineLevel="0" collapsed="false">
      <c r="A43" s="165" t="s">
        <v>132</v>
      </c>
      <c r="B43" s="166" t="s">
        <v>125</v>
      </c>
      <c r="C43" s="166" t="n">
        <v>3</v>
      </c>
      <c r="D43" s="167"/>
      <c r="E43" s="167" t="n">
        <f aca="false">D43*C43</f>
        <v>0</v>
      </c>
    </row>
    <row r="44" customFormat="false" ht="27.75" hidden="false" customHeight="true" outlineLevel="0" collapsed="false">
      <c r="A44" s="165" t="s">
        <v>133</v>
      </c>
      <c r="B44" s="166" t="s">
        <v>125</v>
      </c>
      <c r="C44" s="166" t="n">
        <v>5</v>
      </c>
      <c r="D44" s="167"/>
      <c r="E44" s="167" t="n">
        <f aca="false">D44*C44</f>
        <v>0</v>
      </c>
    </row>
    <row r="45" customFormat="false" ht="102.2" hidden="false" customHeight="false" outlineLevel="0" collapsed="false">
      <c r="A45" s="165" t="s">
        <v>134</v>
      </c>
      <c r="B45" s="166" t="s">
        <v>102</v>
      </c>
      <c r="C45" s="166" t="n">
        <v>10</v>
      </c>
      <c r="D45" s="167"/>
      <c r="E45" s="167" t="n">
        <f aca="false">D45*C45</f>
        <v>0</v>
      </c>
    </row>
    <row r="46" customFormat="false" ht="15" hidden="false" customHeight="false" outlineLevel="0" collapsed="false">
      <c r="A46" s="165" t="s">
        <v>136</v>
      </c>
      <c r="B46" s="166" t="s">
        <v>99</v>
      </c>
      <c r="C46" s="166" t="n">
        <v>1</v>
      </c>
      <c r="D46" s="167"/>
      <c r="E46" s="167" t="n">
        <f aca="false">D46*C46</f>
        <v>0</v>
      </c>
    </row>
    <row r="47" customFormat="false" ht="15" hidden="false" customHeight="false" outlineLevel="0" collapsed="false">
      <c r="A47" s="165" t="s">
        <v>137</v>
      </c>
      <c r="B47" s="166" t="s">
        <v>99</v>
      </c>
      <c r="C47" s="166" t="n">
        <v>10</v>
      </c>
      <c r="D47" s="167"/>
      <c r="E47" s="167" t="n">
        <f aca="false">D47*C47</f>
        <v>0</v>
      </c>
    </row>
    <row r="48" customFormat="false" ht="15" hidden="false" customHeight="false" outlineLevel="0" collapsed="false">
      <c r="A48" s="165" t="s">
        <v>138</v>
      </c>
      <c r="B48" s="166" t="s">
        <v>99</v>
      </c>
      <c r="C48" s="166" t="n">
        <v>10</v>
      </c>
      <c r="D48" s="167"/>
      <c r="E48" s="167" t="n">
        <f aca="false">D48*C48</f>
        <v>0</v>
      </c>
    </row>
    <row r="49" customFormat="false" ht="15" hidden="false" customHeight="false" outlineLevel="0" collapsed="false">
      <c r="A49" s="165" t="s">
        <v>139</v>
      </c>
      <c r="B49" s="166" t="s">
        <v>99</v>
      </c>
      <c r="C49" s="166" t="n">
        <v>1</v>
      </c>
      <c r="D49" s="167"/>
      <c r="E49" s="167" t="n">
        <f aca="false">D49*C49</f>
        <v>0</v>
      </c>
    </row>
    <row r="50" customFormat="false" ht="15" hidden="false" customHeight="false" outlineLevel="0" collapsed="false">
      <c r="A50" s="165" t="s">
        <v>140</v>
      </c>
      <c r="B50" s="166" t="s">
        <v>99</v>
      </c>
      <c r="C50" s="166" t="n">
        <v>2</v>
      </c>
      <c r="D50" s="167"/>
      <c r="E50" s="167" t="n">
        <f aca="false">D50*C50</f>
        <v>0</v>
      </c>
    </row>
    <row r="51" customFormat="false" ht="15" hidden="false" customHeight="false" outlineLevel="0" collapsed="false">
      <c r="A51" s="165" t="s">
        <v>141</v>
      </c>
      <c r="B51" s="166" t="s">
        <v>99</v>
      </c>
      <c r="C51" s="166" t="n">
        <v>3</v>
      </c>
      <c r="D51" s="167"/>
      <c r="E51" s="167" t="n">
        <f aca="false">D51*C51</f>
        <v>0</v>
      </c>
    </row>
    <row r="52" customFormat="false" ht="15" hidden="false" customHeight="false" outlineLevel="0" collapsed="false">
      <c r="A52" s="168"/>
      <c r="B52" s="169"/>
      <c r="C52" s="170"/>
      <c r="D52" s="171" t="s">
        <v>50</v>
      </c>
      <c r="E52" s="172" t="n">
        <f aca="false">SUM(E9:E51)</f>
        <v>0</v>
      </c>
    </row>
    <row r="53" customFormat="false" ht="15" hidden="false" customHeight="false" outlineLevel="0" collapsed="false">
      <c r="A53" s="173"/>
      <c r="B53" s="174"/>
      <c r="C53" s="175"/>
      <c r="D53" s="176" t="s">
        <v>142</v>
      </c>
      <c r="E53" s="177" t="n">
        <f aca="false">E52*'BDI FORNECIMENTO DE MATERIAL'!C16</f>
        <v>0</v>
      </c>
    </row>
    <row r="54" customFormat="false" ht="15" hidden="false" customHeight="false" outlineLevel="0" collapsed="false">
      <c r="A54" s="178"/>
      <c r="B54" s="179"/>
      <c r="C54" s="180"/>
      <c r="D54" s="181" t="s">
        <v>143</v>
      </c>
      <c r="E54" s="182" t="n">
        <f aca="false">SUM(E52:E53)</f>
        <v>0</v>
      </c>
    </row>
    <row r="62" customFormat="false" ht="15" hidden="false" customHeight="false" outlineLevel="0" collapsed="false">
      <c r="D62" s="183"/>
    </row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autoFilter ref="A8:E54"/>
  <mergeCells count="3">
    <mergeCell ref="A2:E2"/>
    <mergeCell ref="A5:E5"/>
    <mergeCell ref="A6:E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9" man="true" max="16383" min="0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20" zoomScaleNormal="140" zoomScalePageLayoutView="120" workbookViewId="0">
      <selection pane="topLeft" activeCell="A1" activeCellId="0" sqref="A1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76" width="52.57"/>
    <col collapsed="false" customWidth="true" hidden="false" outlineLevel="0" max="2" min="2" style="151" width="10.29"/>
    <col collapsed="false" customWidth="true" hidden="false" outlineLevel="0" max="3" min="3" style="71" width="14.42"/>
    <col collapsed="false" customWidth="true" hidden="false" outlineLevel="0" max="4" min="4" style="71" width="29.57"/>
    <col collapsed="false" customWidth="true" hidden="false" outlineLevel="0" max="5" min="5" style="71" width="19.71"/>
    <col collapsed="false" customWidth="true" hidden="false" outlineLevel="0" max="6" min="6" style="71" width="13.42"/>
    <col collapsed="false" customWidth="true" hidden="false" outlineLevel="0" max="7" min="7" style="71" width="15.71"/>
    <col collapsed="false" customWidth="true" hidden="false" outlineLevel="0" max="8" min="8" style="71" width="12.86"/>
    <col collapsed="false" customWidth="false" hidden="false" outlineLevel="0" max="1023" min="9" style="71" width="9.14"/>
    <col collapsed="false" customWidth="false" hidden="false" outlineLevel="0" max="16382" min="1026" style="72" width="9.14"/>
    <col collapsed="false" customWidth="true" hidden="false" outlineLevel="0" max="16384" min="16383" style="3" width="11.57"/>
  </cols>
  <sheetData>
    <row r="1" customFormat="false" ht="47.25" hidden="false" customHeight="true" outlineLevel="0" collapsed="false">
      <c r="A1" s="152"/>
      <c r="B1" s="153"/>
      <c r="C1" s="74"/>
      <c r="D1" s="74"/>
      <c r="E1" s="75"/>
    </row>
    <row r="2" customFormat="false" ht="23.25" hidden="false" customHeight="true" outlineLevel="0" collapsed="false">
      <c r="A2" s="154" t="s">
        <v>92</v>
      </c>
      <c r="B2" s="154"/>
      <c r="C2" s="154"/>
      <c r="D2" s="154"/>
      <c r="E2" s="154"/>
    </row>
    <row r="3" customFormat="false" ht="15" hidden="false" customHeight="true" outlineLevel="0" collapsed="false">
      <c r="A3" s="155"/>
      <c r="C3" s="71" t="s">
        <v>34</v>
      </c>
      <c r="E3" s="81"/>
    </row>
    <row r="4" customFormat="false" ht="15" hidden="false" customHeight="false" outlineLevel="0" collapsed="false">
      <c r="A4" s="156"/>
      <c r="B4" s="157"/>
      <c r="C4" s="143"/>
      <c r="D4" s="143"/>
      <c r="E4" s="81"/>
      <c r="F4" s="92"/>
    </row>
    <row r="5" customFormat="false" ht="21.75" hidden="false" customHeight="true" outlineLevel="0" collapsed="false">
      <c r="A5" s="158" t="s">
        <v>93</v>
      </c>
      <c r="B5" s="158"/>
      <c r="C5" s="158"/>
      <c r="D5" s="158"/>
      <c r="E5" s="158"/>
      <c r="F5" s="92"/>
    </row>
    <row r="6" customFormat="false" ht="21.75" hidden="false" customHeight="true" outlineLevel="0" collapsed="false">
      <c r="A6" s="158" t="s">
        <v>150</v>
      </c>
      <c r="B6" s="158"/>
      <c r="C6" s="158"/>
      <c r="D6" s="158"/>
      <c r="E6" s="158"/>
      <c r="F6" s="92"/>
    </row>
    <row r="7" customFormat="false" ht="15" hidden="false" customHeight="false" outlineLevel="0" collapsed="false">
      <c r="A7" s="159"/>
      <c r="B7" s="160"/>
      <c r="C7" s="79"/>
      <c r="D7" s="79"/>
      <c r="E7" s="80"/>
      <c r="F7" s="92"/>
    </row>
    <row r="8" customFormat="false" ht="23.85" hidden="false" customHeight="false" outlineLevel="0" collapsed="false">
      <c r="A8" s="161" t="s">
        <v>37</v>
      </c>
      <c r="B8" s="162" t="s">
        <v>95</v>
      </c>
      <c r="C8" s="163" t="s">
        <v>38</v>
      </c>
      <c r="D8" s="163" t="s">
        <v>39</v>
      </c>
      <c r="E8" s="164" t="s">
        <v>40</v>
      </c>
      <c r="F8" s="92"/>
    </row>
    <row r="9" customFormat="false" ht="28.5" hidden="false" customHeight="true" outlineLevel="0" collapsed="false">
      <c r="A9" s="51" t="s">
        <v>145</v>
      </c>
      <c r="B9" s="166" t="s">
        <v>99</v>
      </c>
      <c r="C9" s="166" t="n">
        <v>3</v>
      </c>
      <c r="D9" s="167"/>
      <c r="E9" s="167" t="n">
        <f aca="false">D9*C9</f>
        <v>0</v>
      </c>
      <c r="F9" s="92"/>
    </row>
    <row r="10" customFormat="false" ht="15" hidden="false" customHeight="false" outlineLevel="0" collapsed="false">
      <c r="A10" s="165" t="s">
        <v>96</v>
      </c>
      <c r="B10" s="166" t="s">
        <v>97</v>
      </c>
      <c r="C10" s="166" t="n">
        <v>3</v>
      </c>
      <c r="D10" s="167"/>
      <c r="E10" s="167" t="n">
        <f aca="false">D10*C10</f>
        <v>0</v>
      </c>
      <c r="F10" s="92"/>
    </row>
    <row r="11" customFormat="false" ht="15" hidden="false" customHeight="false" outlineLevel="0" collapsed="false">
      <c r="A11" s="51" t="s">
        <v>151</v>
      </c>
      <c r="B11" s="166" t="s">
        <v>99</v>
      </c>
      <c r="C11" s="166" t="n">
        <v>2</v>
      </c>
      <c r="D11" s="167"/>
      <c r="E11" s="167" t="n">
        <f aca="false">D11*C11</f>
        <v>0</v>
      </c>
      <c r="F11" s="92"/>
    </row>
    <row r="12" customFormat="false" ht="18" hidden="false" customHeight="true" outlineLevel="0" collapsed="false">
      <c r="A12" s="165" t="s">
        <v>100</v>
      </c>
      <c r="B12" s="166" t="s">
        <v>99</v>
      </c>
      <c r="C12" s="166" t="n">
        <v>2</v>
      </c>
      <c r="D12" s="167"/>
      <c r="E12" s="167" t="n">
        <f aca="false">D12*C12</f>
        <v>0</v>
      </c>
    </row>
    <row r="13" customFormat="false" ht="105" hidden="false" customHeight="true" outlineLevel="0" collapsed="false">
      <c r="A13" s="165" t="s">
        <v>101</v>
      </c>
      <c r="B13" s="166" t="s">
        <v>102</v>
      </c>
      <c r="C13" s="166" t="n">
        <v>6</v>
      </c>
      <c r="D13" s="167"/>
      <c r="E13" s="167" t="n">
        <f aca="false">D13*C13</f>
        <v>0</v>
      </c>
    </row>
    <row r="14" customFormat="false" ht="99" hidden="false" customHeight="true" outlineLevel="0" collapsed="false">
      <c r="A14" s="165" t="s">
        <v>103</v>
      </c>
      <c r="B14" s="166" t="s">
        <v>102</v>
      </c>
      <c r="C14" s="166" t="n">
        <v>15</v>
      </c>
      <c r="D14" s="167"/>
      <c r="E14" s="167" t="n">
        <f aca="false">D14*C14</f>
        <v>0</v>
      </c>
    </row>
    <row r="15" customFormat="false" ht="101.25" hidden="false" customHeight="true" outlineLevel="0" collapsed="false">
      <c r="A15" s="165" t="s">
        <v>104</v>
      </c>
      <c r="B15" s="166" t="s">
        <v>102</v>
      </c>
      <c r="C15" s="166" t="n">
        <v>15</v>
      </c>
      <c r="D15" s="167"/>
      <c r="E15" s="167" t="n">
        <f aca="false">D15*C15</f>
        <v>0</v>
      </c>
    </row>
    <row r="16" customFormat="false" ht="33" hidden="false" customHeight="true" outlineLevel="0" collapsed="false">
      <c r="A16" s="165" t="s">
        <v>105</v>
      </c>
      <c r="B16" s="166" t="s">
        <v>99</v>
      </c>
      <c r="C16" s="166" t="n">
        <v>1</v>
      </c>
      <c r="D16" s="167"/>
      <c r="E16" s="167" t="n">
        <f aca="false">D16*C16</f>
        <v>0</v>
      </c>
    </row>
    <row r="17" customFormat="false" ht="57" hidden="false" customHeight="true" outlineLevel="0" collapsed="false">
      <c r="A17" s="165" t="s">
        <v>106</v>
      </c>
      <c r="B17" s="166" t="s">
        <v>99</v>
      </c>
      <c r="C17" s="166" t="n">
        <v>8</v>
      </c>
      <c r="D17" s="167"/>
      <c r="E17" s="167" t="n">
        <f aca="false">D17*C17</f>
        <v>0</v>
      </c>
    </row>
    <row r="18" customFormat="false" ht="91" hidden="false" customHeight="false" outlineLevel="0" collapsed="false">
      <c r="A18" s="165" t="s">
        <v>107</v>
      </c>
      <c r="B18" s="166" t="s">
        <v>97</v>
      </c>
      <c r="C18" s="166" t="n">
        <v>6</v>
      </c>
      <c r="D18" s="167"/>
      <c r="E18" s="167" t="n">
        <f aca="false">D18*C18</f>
        <v>0</v>
      </c>
    </row>
    <row r="19" customFormat="false" ht="31.5" hidden="false" customHeight="true" outlineLevel="0" collapsed="false">
      <c r="A19" s="58" t="s">
        <v>146</v>
      </c>
      <c r="B19" s="166" t="s">
        <v>99</v>
      </c>
      <c r="C19" s="166" t="n">
        <v>5</v>
      </c>
      <c r="D19" s="167"/>
      <c r="E19" s="167" t="n">
        <f aca="false">D19*C19</f>
        <v>0</v>
      </c>
    </row>
    <row r="20" customFormat="false" ht="91" hidden="false" customHeight="false" outlineLevel="0" collapsed="false">
      <c r="A20" s="165" t="s">
        <v>108</v>
      </c>
      <c r="B20" s="166" t="s">
        <v>97</v>
      </c>
      <c r="C20" s="166" t="n">
        <v>15</v>
      </c>
      <c r="D20" s="167"/>
      <c r="E20" s="167" t="n">
        <f aca="false">D20*C20</f>
        <v>0</v>
      </c>
    </row>
    <row r="21" customFormat="false" ht="15" hidden="false" customHeight="false" outlineLevel="0" collapsed="false">
      <c r="A21" s="165" t="s">
        <v>110</v>
      </c>
      <c r="B21" s="166" t="s">
        <v>99</v>
      </c>
      <c r="C21" s="166" t="n">
        <v>1</v>
      </c>
      <c r="D21" s="167"/>
      <c r="E21" s="167" t="n">
        <f aca="false">D21*C21</f>
        <v>0</v>
      </c>
    </row>
    <row r="22" customFormat="false" ht="15" hidden="false" customHeight="false" outlineLevel="0" collapsed="false">
      <c r="A22" s="165" t="s">
        <v>111</v>
      </c>
      <c r="B22" s="166" t="s">
        <v>99</v>
      </c>
      <c r="C22" s="166" t="n">
        <v>5</v>
      </c>
      <c r="D22" s="167"/>
      <c r="E22" s="167" t="n">
        <f aca="false">D22*C22</f>
        <v>0</v>
      </c>
    </row>
    <row r="23" customFormat="false" ht="15" hidden="false" customHeight="false" outlineLevel="0" collapsed="false">
      <c r="A23" s="165" t="s">
        <v>112</v>
      </c>
      <c r="B23" s="166" t="s">
        <v>99</v>
      </c>
      <c r="C23" s="166" t="n">
        <v>4</v>
      </c>
      <c r="D23" s="167"/>
      <c r="E23" s="167" t="n">
        <f aca="false">D23*C23</f>
        <v>0</v>
      </c>
    </row>
    <row r="24" customFormat="false" ht="15" hidden="false" customHeight="false" outlineLevel="0" collapsed="false">
      <c r="A24" s="165" t="s">
        <v>113</v>
      </c>
      <c r="B24" s="166" t="s">
        <v>97</v>
      </c>
      <c r="C24" s="166" t="n">
        <v>8</v>
      </c>
      <c r="D24" s="167"/>
      <c r="E24" s="167" t="n">
        <f aca="false">D24*C24</f>
        <v>0</v>
      </c>
    </row>
    <row r="25" customFormat="false" ht="15" hidden="false" customHeight="false" outlineLevel="0" collapsed="false">
      <c r="A25" s="165" t="s">
        <v>114</v>
      </c>
      <c r="B25" s="166" t="s">
        <v>115</v>
      </c>
      <c r="C25" s="166" t="n">
        <v>3</v>
      </c>
      <c r="D25" s="167"/>
      <c r="E25" s="167" t="n">
        <f aca="false">D25*C25</f>
        <v>0</v>
      </c>
    </row>
    <row r="26" customFormat="false" ht="15" hidden="false" customHeight="false" outlineLevel="0" collapsed="false">
      <c r="A26" s="165" t="s">
        <v>116</v>
      </c>
      <c r="B26" s="166" t="s">
        <v>99</v>
      </c>
      <c r="C26" s="166" t="n">
        <v>6</v>
      </c>
      <c r="D26" s="167"/>
      <c r="E26" s="167" t="n">
        <f aca="false">D26*C26</f>
        <v>0</v>
      </c>
    </row>
    <row r="27" customFormat="false" ht="15" hidden="false" customHeight="false" outlineLevel="0" collapsed="false">
      <c r="A27" s="165" t="s">
        <v>117</v>
      </c>
      <c r="B27" s="166" t="s">
        <v>118</v>
      </c>
      <c r="C27" s="166" t="n">
        <v>4</v>
      </c>
      <c r="D27" s="167"/>
      <c r="E27" s="167" t="n">
        <f aca="false">D27*C27</f>
        <v>0</v>
      </c>
    </row>
    <row r="28" customFormat="false" ht="23.85" hidden="false" customHeight="false" outlineLevel="0" collapsed="false">
      <c r="A28" s="165" t="s">
        <v>119</v>
      </c>
      <c r="B28" s="166" t="s">
        <v>99</v>
      </c>
      <c r="C28" s="166" t="n">
        <v>2</v>
      </c>
      <c r="D28" s="167"/>
      <c r="E28" s="167" t="n">
        <f aca="false">D28*C28</f>
        <v>0</v>
      </c>
    </row>
    <row r="29" customFormat="false" ht="15" hidden="false" customHeight="false" outlineLevel="0" collapsed="false">
      <c r="A29" s="165" t="s">
        <v>120</v>
      </c>
      <c r="B29" s="166" t="s">
        <v>99</v>
      </c>
      <c r="C29" s="166" t="n">
        <v>5</v>
      </c>
      <c r="D29" s="167"/>
      <c r="E29" s="167" t="n">
        <f aca="false">D29*C29</f>
        <v>0</v>
      </c>
    </row>
    <row r="30" customFormat="false" ht="15" hidden="false" customHeight="false" outlineLevel="0" collapsed="false">
      <c r="A30" s="165" t="s">
        <v>121</v>
      </c>
      <c r="B30" s="166" t="s">
        <v>99</v>
      </c>
      <c r="C30" s="166" t="n">
        <v>2</v>
      </c>
      <c r="D30" s="167"/>
      <c r="E30" s="167" t="n">
        <f aca="false">D30*C30</f>
        <v>0</v>
      </c>
    </row>
    <row r="31" customFormat="false" ht="51" hidden="false" customHeight="true" outlineLevel="0" collapsed="false">
      <c r="A31" s="165" t="s">
        <v>122</v>
      </c>
      <c r="B31" s="166" t="s">
        <v>99</v>
      </c>
      <c r="C31" s="166" t="n">
        <v>3</v>
      </c>
      <c r="D31" s="167"/>
      <c r="E31" s="167" t="n">
        <f aca="false">D31*C31</f>
        <v>0</v>
      </c>
    </row>
    <row r="32" customFormat="false" ht="40.5" hidden="false" customHeight="true" outlineLevel="0" collapsed="false">
      <c r="A32" s="165" t="s">
        <v>123</v>
      </c>
      <c r="B32" s="166" t="s">
        <v>99</v>
      </c>
      <c r="C32" s="166" t="n">
        <v>10</v>
      </c>
      <c r="D32" s="167"/>
      <c r="E32" s="167" t="n">
        <f aca="false">D32*C32</f>
        <v>0</v>
      </c>
    </row>
    <row r="33" customFormat="false" ht="33.75" hidden="false" customHeight="true" outlineLevel="0" collapsed="false">
      <c r="A33" s="165" t="s">
        <v>124</v>
      </c>
      <c r="B33" s="166" t="s">
        <v>125</v>
      </c>
      <c r="C33" s="166" t="n">
        <v>6</v>
      </c>
      <c r="D33" s="167"/>
      <c r="E33" s="167" t="n">
        <f aca="false">D33*C33</f>
        <v>0</v>
      </c>
    </row>
    <row r="34" customFormat="false" ht="32.25" hidden="false" customHeight="true" outlineLevel="0" collapsed="false">
      <c r="A34" s="165" t="s">
        <v>126</v>
      </c>
      <c r="B34" s="166" t="s">
        <v>115</v>
      </c>
      <c r="C34" s="166" t="n">
        <v>6</v>
      </c>
      <c r="D34" s="167"/>
      <c r="E34" s="167" t="n">
        <f aca="false">D34*C34</f>
        <v>0</v>
      </c>
    </row>
    <row r="35" customFormat="false" ht="15" hidden="false" customHeight="false" outlineLevel="0" collapsed="false">
      <c r="A35" s="165" t="s">
        <v>127</v>
      </c>
      <c r="B35" s="166" t="s">
        <v>99</v>
      </c>
      <c r="C35" s="166" t="n">
        <v>15</v>
      </c>
      <c r="D35" s="167"/>
      <c r="E35" s="167" t="n">
        <f aca="false">D35*C35</f>
        <v>0</v>
      </c>
    </row>
    <row r="36" customFormat="false" ht="15" hidden="false" customHeight="false" outlineLevel="0" collapsed="false">
      <c r="A36" s="165" t="s">
        <v>128</v>
      </c>
      <c r="B36" s="166" t="s">
        <v>99</v>
      </c>
      <c r="C36" s="166" t="n">
        <v>2</v>
      </c>
      <c r="D36" s="167"/>
      <c r="E36" s="167" t="n">
        <f aca="false">D36*C36</f>
        <v>0</v>
      </c>
    </row>
    <row r="37" customFormat="false" ht="15" hidden="false" customHeight="false" outlineLevel="0" collapsed="false">
      <c r="A37" s="165" t="s">
        <v>129</v>
      </c>
      <c r="B37" s="166" t="s">
        <v>99</v>
      </c>
      <c r="C37" s="166" t="n">
        <v>4</v>
      </c>
      <c r="D37" s="167"/>
      <c r="E37" s="167" t="n">
        <f aca="false">D37*C37</f>
        <v>0</v>
      </c>
    </row>
    <row r="38" customFormat="false" ht="15" hidden="false" customHeight="false" outlineLevel="0" collapsed="false">
      <c r="A38" s="165" t="s">
        <v>130</v>
      </c>
      <c r="B38" s="166" t="s">
        <v>102</v>
      </c>
      <c r="C38" s="166" t="n">
        <v>8</v>
      </c>
      <c r="D38" s="167"/>
      <c r="E38" s="167" t="n">
        <f aca="false">D38*C38</f>
        <v>0</v>
      </c>
    </row>
    <row r="39" customFormat="false" ht="15" hidden="false" customHeight="false" outlineLevel="0" collapsed="false">
      <c r="A39" s="51" t="s">
        <v>149</v>
      </c>
      <c r="B39" s="166" t="s">
        <v>99</v>
      </c>
      <c r="C39" s="166" t="n">
        <v>2</v>
      </c>
      <c r="D39" s="167"/>
      <c r="E39" s="167" t="n">
        <f aca="false">D39*C39</f>
        <v>0</v>
      </c>
    </row>
    <row r="40" customFormat="false" ht="31.5" hidden="false" customHeight="true" outlineLevel="0" collapsed="false">
      <c r="A40" s="165" t="s">
        <v>131</v>
      </c>
      <c r="B40" s="166" t="s">
        <v>99</v>
      </c>
      <c r="C40" s="166" t="n">
        <v>5</v>
      </c>
      <c r="D40" s="167"/>
      <c r="E40" s="167" t="n">
        <f aca="false">D40*C40</f>
        <v>0</v>
      </c>
    </row>
    <row r="41" customFormat="false" ht="28.5" hidden="false" customHeight="true" outlineLevel="0" collapsed="false">
      <c r="A41" s="165" t="s">
        <v>132</v>
      </c>
      <c r="B41" s="166" t="s">
        <v>125</v>
      </c>
      <c r="C41" s="166" t="n">
        <v>5</v>
      </c>
      <c r="D41" s="167"/>
      <c r="E41" s="167" t="n">
        <f aca="false">D41*C41</f>
        <v>0</v>
      </c>
    </row>
    <row r="42" customFormat="false" ht="27.75" hidden="false" customHeight="true" outlineLevel="0" collapsed="false">
      <c r="A42" s="165" t="s">
        <v>133</v>
      </c>
      <c r="B42" s="166" t="s">
        <v>125</v>
      </c>
      <c r="C42" s="166" t="n">
        <v>5</v>
      </c>
      <c r="D42" s="167"/>
      <c r="E42" s="167" t="n">
        <f aca="false">D42*C42</f>
        <v>0</v>
      </c>
    </row>
    <row r="43" customFormat="false" ht="102.2" hidden="false" customHeight="false" outlineLevel="0" collapsed="false">
      <c r="A43" s="165" t="s">
        <v>134</v>
      </c>
      <c r="B43" s="166" t="s">
        <v>102</v>
      </c>
      <c r="C43" s="166" t="n">
        <v>6</v>
      </c>
      <c r="D43" s="167"/>
      <c r="E43" s="167" t="n">
        <f aca="false">D43*C43</f>
        <v>0</v>
      </c>
    </row>
    <row r="44" customFormat="false" ht="15" hidden="false" customHeight="false" outlineLevel="0" collapsed="false">
      <c r="A44" s="165" t="s">
        <v>136</v>
      </c>
      <c r="B44" s="166" t="s">
        <v>99</v>
      </c>
      <c r="C44" s="166" t="n">
        <v>2</v>
      </c>
      <c r="D44" s="167"/>
      <c r="E44" s="167" t="n">
        <f aca="false">D44*C44</f>
        <v>0</v>
      </c>
    </row>
    <row r="45" customFormat="false" ht="15" hidden="false" customHeight="false" outlineLevel="0" collapsed="false">
      <c r="A45" s="165" t="s">
        <v>138</v>
      </c>
      <c r="B45" s="166" t="s">
        <v>99</v>
      </c>
      <c r="C45" s="166" t="n">
        <v>4</v>
      </c>
      <c r="D45" s="167"/>
      <c r="E45" s="167" t="n">
        <f aca="false">D45*C45</f>
        <v>0</v>
      </c>
    </row>
    <row r="46" customFormat="false" ht="15" hidden="false" customHeight="false" outlineLevel="0" collapsed="false">
      <c r="A46" s="165" t="s">
        <v>140</v>
      </c>
      <c r="B46" s="166" t="s">
        <v>99</v>
      </c>
      <c r="C46" s="166" t="n">
        <v>2</v>
      </c>
      <c r="D46" s="167"/>
      <c r="E46" s="167" t="n">
        <f aca="false">D46*C46</f>
        <v>0</v>
      </c>
    </row>
    <row r="47" customFormat="false" ht="15" hidden="false" customHeight="false" outlineLevel="0" collapsed="false">
      <c r="A47" s="165" t="s">
        <v>141</v>
      </c>
      <c r="B47" s="166" t="s">
        <v>99</v>
      </c>
      <c r="C47" s="166" t="n">
        <v>4</v>
      </c>
      <c r="D47" s="167"/>
      <c r="E47" s="167" t="n">
        <f aca="false">D47*C47</f>
        <v>0</v>
      </c>
    </row>
    <row r="48" customFormat="false" ht="15" hidden="false" customHeight="false" outlineLevel="0" collapsed="false">
      <c r="A48" s="168"/>
      <c r="B48" s="169"/>
      <c r="C48" s="170"/>
      <c r="D48" s="171" t="s">
        <v>50</v>
      </c>
      <c r="E48" s="172" t="n">
        <f aca="false">SUM(E9:E47)</f>
        <v>0</v>
      </c>
    </row>
    <row r="49" customFormat="false" ht="15" hidden="false" customHeight="false" outlineLevel="0" collapsed="false">
      <c r="A49" s="173"/>
      <c r="B49" s="174"/>
      <c r="C49" s="175"/>
      <c r="D49" s="176" t="s">
        <v>142</v>
      </c>
      <c r="E49" s="177" t="n">
        <f aca="false">E48*'BDI FORNECIMENTO DE MATERIAL'!C16</f>
        <v>0</v>
      </c>
    </row>
    <row r="50" customFormat="false" ht="15" hidden="false" customHeight="false" outlineLevel="0" collapsed="false">
      <c r="A50" s="178"/>
      <c r="B50" s="179"/>
      <c r="C50" s="180"/>
      <c r="D50" s="181" t="s">
        <v>143</v>
      </c>
      <c r="E50" s="182" t="n">
        <f aca="false">SUM(E48:E49)</f>
        <v>0</v>
      </c>
    </row>
    <row r="58" customFormat="false" ht="15" hidden="false" customHeight="false" outlineLevel="0" collapsed="false">
      <c r="D58" s="183"/>
    </row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autoFilter ref="A8:E50"/>
  <mergeCells count="3">
    <mergeCell ref="A2:E2"/>
    <mergeCell ref="A5:E5"/>
    <mergeCell ref="A6:E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8" man="true" max="16383" min="0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20" zoomScaleNormal="140" zoomScalePageLayoutView="120" workbookViewId="0">
      <selection pane="topLeft" activeCell="A1" activeCellId="0" sqref="A1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76" width="52.57"/>
    <col collapsed="false" customWidth="true" hidden="false" outlineLevel="0" max="2" min="2" style="151" width="10.29"/>
    <col collapsed="false" customWidth="true" hidden="false" outlineLevel="0" max="3" min="3" style="71" width="14.42"/>
    <col collapsed="false" customWidth="true" hidden="false" outlineLevel="0" max="4" min="4" style="71" width="29.57"/>
    <col collapsed="false" customWidth="true" hidden="false" outlineLevel="0" max="5" min="5" style="71" width="19.71"/>
    <col collapsed="false" customWidth="true" hidden="false" outlineLevel="0" max="6" min="6" style="71" width="13.42"/>
    <col collapsed="false" customWidth="true" hidden="false" outlineLevel="0" max="7" min="7" style="71" width="15.71"/>
    <col collapsed="false" customWidth="true" hidden="false" outlineLevel="0" max="8" min="8" style="71" width="12.86"/>
    <col collapsed="false" customWidth="false" hidden="false" outlineLevel="0" max="1023" min="9" style="71" width="9.14"/>
    <col collapsed="false" customWidth="false" hidden="false" outlineLevel="0" max="16382" min="1026" style="72" width="9.14"/>
    <col collapsed="false" customWidth="true" hidden="false" outlineLevel="0" max="16384" min="16383" style="3" width="11.57"/>
  </cols>
  <sheetData>
    <row r="1" customFormat="false" ht="47.25" hidden="false" customHeight="true" outlineLevel="0" collapsed="false">
      <c r="A1" s="152"/>
      <c r="B1" s="153"/>
      <c r="C1" s="74"/>
      <c r="D1" s="74"/>
      <c r="E1" s="75"/>
    </row>
    <row r="2" customFormat="false" ht="23.25" hidden="false" customHeight="true" outlineLevel="0" collapsed="false">
      <c r="A2" s="154" t="s">
        <v>92</v>
      </c>
      <c r="B2" s="154"/>
      <c r="C2" s="154"/>
      <c r="D2" s="154"/>
      <c r="E2" s="154"/>
    </row>
    <row r="3" customFormat="false" ht="15" hidden="false" customHeight="true" outlineLevel="0" collapsed="false">
      <c r="A3" s="155"/>
      <c r="C3" s="71" t="s">
        <v>34</v>
      </c>
      <c r="E3" s="81"/>
    </row>
    <row r="4" customFormat="false" ht="15" hidden="false" customHeight="false" outlineLevel="0" collapsed="false">
      <c r="A4" s="156"/>
      <c r="B4" s="157"/>
      <c r="C4" s="143"/>
      <c r="D4" s="143"/>
      <c r="E4" s="81"/>
      <c r="F4" s="92"/>
    </row>
    <row r="5" customFormat="false" ht="21.75" hidden="false" customHeight="true" outlineLevel="0" collapsed="false">
      <c r="A5" s="158" t="s">
        <v>93</v>
      </c>
      <c r="B5" s="158"/>
      <c r="C5" s="158"/>
      <c r="D5" s="158"/>
      <c r="E5" s="158"/>
      <c r="F5" s="92"/>
    </row>
    <row r="6" customFormat="false" ht="21.75" hidden="false" customHeight="true" outlineLevel="0" collapsed="false">
      <c r="A6" s="158" t="s">
        <v>152</v>
      </c>
      <c r="B6" s="158"/>
      <c r="C6" s="158"/>
      <c r="D6" s="158"/>
      <c r="E6" s="158"/>
      <c r="F6" s="92"/>
    </row>
    <row r="7" customFormat="false" ht="15" hidden="false" customHeight="false" outlineLevel="0" collapsed="false">
      <c r="A7" s="159"/>
      <c r="B7" s="160"/>
      <c r="C7" s="79"/>
      <c r="D7" s="79"/>
      <c r="E7" s="80"/>
      <c r="F7" s="92"/>
    </row>
    <row r="8" customFormat="false" ht="23.85" hidden="false" customHeight="false" outlineLevel="0" collapsed="false">
      <c r="A8" s="161" t="s">
        <v>37</v>
      </c>
      <c r="B8" s="162" t="s">
        <v>95</v>
      </c>
      <c r="C8" s="163" t="s">
        <v>38</v>
      </c>
      <c r="D8" s="163" t="s">
        <v>39</v>
      </c>
      <c r="E8" s="164" t="s">
        <v>40</v>
      </c>
      <c r="F8" s="92"/>
    </row>
    <row r="9" customFormat="false" ht="28.5" hidden="false" customHeight="true" outlineLevel="0" collapsed="false">
      <c r="A9" s="51" t="s">
        <v>145</v>
      </c>
      <c r="B9" s="166" t="s">
        <v>99</v>
      </c>
      <c r="C9" s="166" t="n">
        <v>3</v>
      </c>
      <c r="D9" s="167"/>
      <c r="E9" s="167" t="n">
        <f aca="false">D9*C9</f>
        <v>0</v>
      </c>
      <c r="F9" s="92"/>
    </row>
    <row r="10" customFormat="false" ht="15" hidden="false" customHeight="false" outlineLevel="0" collapsed="false">
      <c r="A10" s="165" t="s">
        <v>96</v>
      </c>
      <c r="B10" s="166" t="s">
        <v>97</v>
      </c>
      <c r="C10" s="166" t="n">
        <v>3</v>
      </c>
      <c r="D10" s="167"/>
      <c r="E10" s="167" t="n">
        <f aca="false">D10*C10</f>
        <v>0</v>
      </c>
      <c r="F10" s="92"/>
    </row>
    <row r="11" customFormat="false" ht="15" hidden="false" customHeight="false" outlineLevel="0" collapsed="false">
      <c r="A11" s="51" t="s">
        <v>151</v>
      </c>
      <c r="B11" s="166" t="s">
        <v>99</v>
      </c>
      <c r="C11" s="166" t="n">
        <v>4</v>
      </c>
      <c r="D11" s="167"/>
      <c r="E11" s="167" t="n">
        <f aca="false">D11*C11</f>
        <v>0</v>
      </c>
      <c r="F11" s="92"/>
    </row>
    <row r="12" customFormat="false" ht="18" hidden="false" customHeight="true" outlineLevel="0" collapsed="false">
      <c r="A12" s="165" t="s">
        <v>100</v>
      </c>
      <c r="B12" s="166" t="s">
        <v>99</v>
      </c>
      <c r="C12" s="166" t="n">
        <v>3</v>
      </c>
      <c r="D12" s="167"/>
      <c r="E12" s="167" t="n">
        <f aca="false">D12*C12</f>
        <v>0</v>
      </c>
    </row>
    <row r="13" customFormat="false" ht="105" hidden="false" customHeight="true" outlineLevel="0" collapsed="false">
      <c r="A13" s="165" t="s">
        <v>101</v>
      </c>
      <c r="B13" s="166" t="s">
        <v>102</v>
      </c>
      <c r="C13" s="166" t="n">
        <v>6</v>
      </c>
      <c r="D13" s="167"/>
      <c r="E13" s="167" t="n">
        <f aca="false">D13*C13</f>
        <v>0</v>
      </c>
    </row>
    <row r="14" customFormat="false" ht="99" hidden="false" customHeight="true" outlineLevel="0" collapsed="false">
      <c r="A14" s="165" t="s">
        <v>103</v>
      </c>
      <c r="B14" s="166" t="s">
        <v>102</v>
      </c>
      <c r="C14" s="166" t="n">
        <v>15</v>
      </c>
      <c r="D14" s="167"/>
      <c r="E14" s="167" t="n">
        <f aca="false">D14*C14</f>
        <v>0</v>
      </c>
    </row>
    <row r="15" customFormat="false" ht="101.25" hidden="false" customHeight="true" outlineLevel="0" collapsed="false">
      <c r="A15" s="165" t="s">
        <v>104</v>
      </c>
      <c r="B15" s="166" t="s">
        <v>102</v>
      </c>
      <c r="C15" s="166" t="n">
        <v>15</v>
      </c>
      <c r="D15" s="167"/>
      <c r="E15" s="167" t="n">
        <f aca="false">D15*C15</f>
        <v>0</v>
      </c>
    </row>
    <row r="16" customFormat="false" ht="33" hidden="false" customHeight="true" outlineLevel="0" collapsed="false">
      <c r="A16" s="165" t="s">
        <v>105</v>
      </c>
      <c r="B16" s="166" t="s">
        <v>99</v>
      </c>
      <c r="C16" s="166" t="n">
        <v>2</v>
      </c>
      <c r="D16" s="167"/>
      <c r="E16" s="167" t="n">
        <f aca="false">D16*C16</f>
        <v>0</v>
      </c>
    </row>
    <row r="17" customFormat="false" ht="57" hidden="false" customHeight="true" outlineLevel="0" collapsed="false">
      <c r="A17" s="165" t="s">
        <v>106</v>
      </c>
      <c r="B17" s="166" t="s">
        <v>99</v>
      </c>
      <c r="C17" s="166" t="n">
        <v>5</v>
      </c>
      <c r="D17" s="167"/>
      <c r="E17" s="167" t="n">
        <f aca="false">D17*C17</f>
        <v>0</v>
      </c>
    </row>
    <row r="18" customFormat="false" ht="91" hidden="false" customHeight="false" outlineLevel="0" collapsed="false">
      <c r="A18" s="165" t="s">
        <v>107</v>
      </c>
      <c r="B18" s="166" t="s">
        <v>97</v>
      </c>
      <c r="C18" s="166" t="n">
        <v>4</v>
      </c>
      <c r="D18" s="167"/>
      <c r="E18" s="167" t="n">
        <f aca="false">D18*C18</f>
        <v>0</v>
      </c>
    </row>
    <row r="19" customFormat="false" ht="31.5" hidden="false" customHeight="true" outlineLevel="0" collapsed="false">
      <c r="A19" s="58" t="s">
        <v>146</v>
      </c>
      <c r="B19" s="166" t="s">
        <v>99</v>
      </c>
      <c r="C19" s="166" t="n">
        <v>2</v>
      </c>
      <c r="D19" s="167"/>
      <c r="E19" s="167" t="n">
        <f aca="false">D19*C19</f>
        <v>0</v>
      </c>
    </row>
    <row r="20" customFormat="false" ht="91" hidden="false" customHeight="false" outlineLevel="0" collapsed="false">
      <c r="A20" s="165" t="s">
        <v>108</v>
      </c>
      <c r="B20" s="166" t="s">
        <v>97</v>
      </c>
      <c r="C20" s="166" t="n">
        <v>15</v>
      </c>
      <c r="D20" s="167"/>
      <c r="E20" s="167" t="n">
        <f aca="false">D20*C20</f>
        <v>0</v>
      </c>
    </row>
    <row r="21" customFormat="false" ht="15" hidden="false" customHeight="false" outlineLevel="0" collapsed="false">
      <c r="A21" s="165" t="s">
        <v>110</v>
      </c>
      <c r="B21" s="166" t="s">
        <v>99</v>
      </c>
      <c r="C21" s="166" t="n">
        <v>2</v>
      </c>
      <c r="D21" s="167"/>
      <c r="E21" s="167" t="n">
        <f aca="false">D21*C21</f>
        <v>0</v>
      </c>
    </row>
    <row r="22" customFormat="false" ht="15" hidden="false" customHeight="false" outlineLevel="0" collapsed="false">
      <c r="A22" s="165" t="s">
        <v>111</v>
      </c>
      <c r="B22" s="166" t="s">
        <v>99</v>
      </c>
      <c r="C22" s="166" t="n">
        <v>2</v>
      </c>
      <c r="D22" s="167"/>
      <c r="E22" s="167" t="n">
        <f aca="false">D22*C22</f>
        <v>0</v>
      </c>
    </row>
    <row r="23" customFormat="false" ht="15" hidden="false" customHeight="false" outlineLevel="0" collapsed="false">
      <c r="A23" s="165" t="s">
        <v>112</v>
      </c>
      <c r="B23" s="166" t="s">
        <v>99</v>
      </c>
      <c r="C23" s="166" t="n">
        <v>2</v>
      </c>
      <c r="D23" s="167"/>
      <c r="E23" s="167" t="n">
        <f aca="false">D23*C23</f>
        <v>0</v>
      </c>
    </row>
    <row r="24" customFormat="false" ht="15" hidden="false" customHeight="false" outlineLevel="0" collapsed="false">
      <c r="A24" s="165" t="s">
        <v>113</v>
      </c>
      <c r="B24" s="166" t="s">
        <v>97</v>
      </c>
      <c r="C24" s="166" t="n">
        <v>10</v>
      </c>
      <c r="D24" s="167"/>
      <c r="E24" s="167" t="n">
        <f aca="false">D24*C24</f>
        <v>0</v>
      </c>
    </row>
    <row r="25" customFormat="false" ht="15" hidden="false" customHeight="false" outlineLevel="0" collapsed="false">
      <c r="A25" s="165" t="s">
        <v>114</v>
      </c>
      <c r="B25" s="166" t="s">
        <v>115</v>
      </c>
      <c r="C25" s="166" t="n">
        <v>2</v>
      </c>
      <c r="D25" s="167"/>
      <c r="E25" s="167" t="n">
        <f aca="false">D25*C25</f>
        <v>0</v>
      </c>
    </row>
    <row r="26" customFormat="false" ht="15" hidden="false" customHeight="false" outlineLevel="0" collapsed="false">
      <c r="A26" s="165" t="s">
        <v>116</v>
      </c>
      <c r="B26" s="166" t="s">
        <v>99</v>
      </c>
      <c r="C26" s="166" t="n">
        <v>5</v>
      </c>
      <c r="D26" s="167"/>
      <c r="E26" s="167" t="n">
        <f aca="false">D26*C26</f>
        <v>0</v>
      </c>
    </row>
    <row r="27" customFormat="false" ht="15" hidden="false" customHeight="false" outlineLevel="0" collapsed="false">
      <c r="A27" s="165" t="s">
        <v>117</v>
      </c>
      <c r="B27" s="166" t="s">
        <v>118</v>
      </c>
      <c r="C27" s="166" t="n">
        <v>4</v>
      </c>
      <c r="D27" s="167"/>
      <c r="E27" s="167" t="n">
        <f aca="false">D27*C27</f>
        <v>0</v>
      </c>
    </row>
    <row r="28" customFormat="false" ht="23.85" hidden="false" customHeight="false" outlineLevel="0" collapsed="false">
      <c r="A28" s="165" t="s">
        <v>119</v>
      </c>
      <c r="B28" s="166" t="s">
        <v>99</v>
      </c>
      <c r="C28" s="166" t="n">
        <v>2</v>
      </c>
      <c r="D28" s="167"/>
      <c r="E28" s="167" t="n">
        <f aca="false">D28*C28</f>
        <v>0</v>
      </c>
    </row>
    <row r="29" customFormat="false" ht="15" hidden="false" customHeight="false" outlineLevel="0" collapsed="false">
      <c r="A29" s="165" t="s">
        <v>120</v>
      </c>
      <c r="B29" s="166" t="s">
        <v>99</v>
      </c>
      <c r="C29" s="166" t="n">
        <v>5</v>
      </c>
      <c r="D29" s="167"/>
      <c r="E29" s="167" t="n">
        <f aca="false">D29*C29</f>
        <v>0</v>
      </c>
    </row>
    <row r="30" customFormat="false" ht="15" hidden="false" customHeight="false" outlineLevel="0" collapsed="false">
      <c r="A30" s="165" t="s">
        <v>121</v>
      </c>
      <c r="B30" s="166" t="s">
        <v>99</v>
      </c>
      <c r="C30" s="166" t="n">
        <v>2</v>
      </c>
      <c r="D30" s="167"/>
      <c r="E30" s="167" t="n">
        <f aca="false">D30*C30</f>
        <v>0</v>
      </c>
    </row>
    <row r="31" customFormat="false" ht="51" hidden="false" customHeight="true" outlineLevel="0" collapsed="false">
      <c r="A31" s="165" t="s">
        <v>122</v>
      </c>
      <c r="B31" s="166" t="s">
        <v>99</v>
      </c>
      <c r="C31" s="166" t="n">
        <v>1</v>
      </c>
      <c r="D31" s="167"/>
      <c r="E31" s="167" t="n">
        <f aca="false">D31*C31</f>
        <v>0</v>
      </c>
    </row>
    <row r="32" customFormat="false" ht="40.5" hidden="false" customHeight="true" outlineLevel="0" collapsed="false">
      <c r="A32" s="165" t="s">
        <v>123</v>
      </c>
      <c r="B32" s="166" t="s">
        <v>99</v>
      </c>
      <c r="C32" s="166" t="n">
        <v>8</v>
      </c>
      <c r="D32" s="167"/>
      <c r="E32" s="167" t="n">
        <f aca="false">D32*C32</f>
        <v>0</v>
      </c>
    </row>
    <row r="33" customFormat="false" ht="33.75" hidden="false" customHeight="true" outlineLevel="0" collapsed="false">
      <c r="A33" s="165" t="s">
        <v>124</v>
      </c>
      <c r="B33" s="166" t="s">
        <v>125</v>
      </c>
      <c r="C33" s="166" t="n">
        <v>8</v>
      </c>
      <c r="D33" s="167"/>
      <c r="E33" s="167" t="n">
        <f aca="false">D33*C33</f>
        <v>0</v>
      </c>
    </row>
    <row r="34" customFormat="false" ht="32.25" hidden="false" customHeight="true" outlineLevel="0" collapsed="false">
      <c r="A34" s="165" t="s">
        <v>126</v>
      </c>
      <c r="B34" s="166" t="s">
        <v>115</v>
      </c>
      <c r="C34" s="166" t="n">
        <v>5</v>
      </c>
      <c r="D34" s="167"/>
      <c r="E34" s="167" t="n">
        <f aca="false">D34*C34</f>
        <v>0</v>
      </c>
    </row>
    <row r="35" customFormat="false" ht="15" hidden="false" customHeight="false" outlineLevel="0" collapsed="false">
      <c r="A35" s="165" t="s">
        <v>127</v>
      </c>
      <c r="B35" s="166" t="s">
        <v>99</v>
      </c>
      <c r="C35" s="166" t="n">
        <v>10</v>
      </c>
      <c r="D35" s="167"/>
      <c r="E35" s="167" t="n">
        <f aca="false">D35*C35</f>
        <v>0</v>
      </c>
    </row>
    <row r="36" customFormat="false" ht="15" hidden="false" customHeight="false" outlineLevel="0" collapsed="false">
      <c r="A36" s="165" t="s">
        <v>128</v>
      </c>
      <c r="B36" s="166" t="s">
        <v>99</v>
      </c>
      <c r="C36" s="166" t="n">
        <v>2</v>
      </c>
      <c r="D36" s="167"/>
      <c r="E36" s="167" t="n">
        <f aca="false">D36*C36</f>
        <v>0</v>
      </c>
    </row>
    <row r="37" customFormat="false" ht="15" hidden="false" customHeight="false" outlineLevel="0" collapsed="false">
      <c r="A37" s="165" t="s">
        <v>129</v>
      </c>
      <c r="B37" s="166" t="s">
        <v>99</v>
      </c>
      <c r="C37" s="166" t="n">
        <v>2</v>
      </c>
      <c r="D37" s="167"/>
      <c r="E37" s="167" t="n">
        <f aca="false">D37*C37</f>
        <v>0</v>
      </c>
    </row>
    <row r="38" customFormat="false" ht="15" hidden="false" customHeight="false" outlineLevel="0" collapsed="false">
      <c r="A38" s="165" t="s">
        <v>130</v>
      </c>
      <c r="B38" s="166" t="s">
        <v>102</v>
      </c>
      <c r="C38" s="166" t="n">
        <v>10</v>
      </c>
      <c r="D38" s="167"/>
      <c r="E38" s="167" t="n">
        <f aca="false">D38*C38</f>
        <v>0</v>
      </c>
    </row>
    <row r="39" customFormat="false" ht="15" hidden="false" customHeight="false" outlineLevel="0" collapsed="false">
      <c r="A39" s="51" t="s">
        <v>149</v>
      </c>
      <c r="B39" s="166" t="s">
        <v>99</v>
      </c>
      <c r="C39" s="166" t="n">
        <v>4</v>
      </c>
      <c r="D39" s="167"/>
      <c r="E39" s="167" t="n">
        <f aca="false">D39*C39</f>
        <v>0</v>
      </c>
    </row>
    <row r="40" customFormat="false" ht="31.5" hidden="false" customHeight="true" outlineLevel="0" collapsed="false">
      <c r="A40" s="165" t="s">
        <v>131</v>
      </c>
      <c r="B40" s="166" t="s">
        <v>99</v>
      </c>
      <c r="C40" s="166" t="n">
        <v>3</v>
      </c>
      <c r="D40" s="167"/>
      <c r="E40" s="167" t="n">
        <f aca="false">D40*C40</f>
        <v>0</v>
      </c>
    </row>
    <row r="41" customFormat="false" ht="28.5" hidden="false" customHeight="true" outlineLevel="0" collapsed="false">
      <c r="A41" s="165" t="s">
        <v>132</v>
      </c>
      <c r="B41" s="166" t="s">
        <v>125</v>
      </c>
      <c r="C41" s="166" t="n">
        <v>2</v>
      </c>
      <c r="D41" s="167"/>
      <c r="E41" s="167" t="n">
        <f aca="false">D41*C41</f>
        <v>0</v>
      </c>
    </row>
    <row r="42" customFormat="false" ht="27.75" hidden="false" customHeight="true" outlineLevel="0" collapsed="false">
      <c r="A42" s="165" t="s">
        <v>133</v>
      </c>
      <c r="B42" s="166" t="s">
        <v>125</v>
      </c>
      <c r="C42" s="166" t="n">
        <v>2</v>
      </c>
      <c r="D42" s="167"/>
      <c r="E42" s="167" t="n">
        <f aca="false">D42*C42</f>
        <v>0</v>
      </c>
    </row>
    <row r="43" customFormat="false" ht="102.2" hidden="false" customHeight="false" outlineLevel="0" collapsed="false">
      <c r="A43" s="165" t="s">
        <v>134</v>
      </c>
      <c r="B43" s="166" t="s">
        <v>102</v>
      </c>
      <c r="C43" s="166" t="n">
        <v>6</v>
      </c>
      <c r="D43" s="167"/>
      <c r="E43" s="167" t="n">
        <f aca="false">D43*C43</f>
        <v>0</v>
      </c>
    </row>
    <row r="44" customFormat="false" ht="15" hidden="false" customHeight="false" outlineLevel="0" collapsed="false">
      <c r="A44" s="165" t="s">
        <v>136</v>
      </c>
      <c r="B44" s="166" t="s">
        <v>99</v>
      </c>
      <c r="C44" s="166" t="n">
        <v>2</v>
      </c>
      <c r="D44" s="167"/>
      <c r="E44" s="167" t="n">
        <f aca="false">D44*C44</f>
        <v>0</v>
      </c>
    </row>
    <row r="45" customFormat="false" ht="15" hidden="false" customHeight="false" outlineLevel="0" collapsed="false">
      <c r="A45" s="165" t="s">
        <v>137</v>
      </c>
      <c r="B45" s="166" t="s">
        <v>99</v>
      </c>
      <c r="C45" s="166" t="n">
        <v>1</v>
      </c>
      <c r="D45" s="167"/>
      <c r="E45" s="167" t="n">
        <f aca="false">D45*C45</f>
        <v>0</v>
      </c>
    </row>
    <row r="46" customFormat="false" ht="15" hidden="false" customHeight="false" outlineLevel="0" collapsed="false">
      <c r="A46" s="165" t="s">
        <v>138</v>
      </c>
      <c r="B46" s="166" t="s">
        <v>99</v>
      </c>
      <c r="C46" s="166" t="n">
        <v>1</v>
      </c>
      <c r="D46" s="167"/>
      <c r="E46" s="167" t="n">
        <f aca="false">D46*C46</f>
        <v>0</v>
      </c>
    </row>
    <row r="47" customFormat="false" ht="15" hidden="false" customHeight="false" outlineLevel="0" collapsed="false">
      <c r="A47" s="165" t="s">
        <v>140</v>
      </c>
      <c r="B47" s="166" t="s">
        <v>99</v>
      </c>
      <c r="C47" s="166" t="n">
        <v>1</v>
      </c>
      <c r="D47" s="167"/>
      <c r="E47" s="167" t="n">
        <f aca="false">D47*C47</f>
        <v>0</v>
      </c>
    </row>
    <row r="48" customFormat="false" ht="15" hidden="false" customHeight="false" outlineLevel="0" collapsed="false">
      <c r="A48" s="165" t="s">
        <v>141</v>
      </c>
      <c r="B48" s="166" t="s">
        <v>99</v>
      </c>
      <c r="C48" s="166" t="n">
        <v>3</v>
      </c>
      <c r="D48" s="167"/>
      <c r="E48" s="167" t="n">
        <f aca="false">D48*C48</f>
        <v>0</v>
      </c>
    </row>
    <row r="49" customFormat="false" ht="15" hidden="false" customHeight="false" outlineLevel="0" collapsed="false">
      <c r="A49" s="168"/>
      <c r="B49" s="169"/>
      <c r="C49" s="170"/>
      <c r="D49" s="171" t="s">
        <v>50</v>
      </c>
      <c r="E49" s="172" t="n">
        <f aca="false">SUM(E9:E48)</f>
        <v>0</v>
      </c>
    </row>
    <row r="50" customFormat="false" ht="15" hidden="false" customHeight="false" outlineLevel="0" collapsed="false">
      <c r="A50" s="173"/>
      <c r="B50" s="174"/>
      <c r="C50" s="175"/>
      <c r="D50" s="176" t="s">
        <v>142</v>
      </c>
      <c r="E50" s="177" t="n">
        <f aca="false">E49*'BDI FORNECIMENTO DE MATERIAL'!C16</f>
        <v>0</v>
      </c>
    </row>
    <row r="51" customFormat="false" ht="15" hidden="false" customHeight="false" outlineLevel="0" collapsed="false">
      <c r="A51" s="178"/>
      <c r="B51" s="179"/>
      <c r="C51" s="180"/>
      <c r="D51" s="181" t="s">
        <v>143</v>
      </c>
      <c r="E51" s="182" t="n">
        <f aca="false">SUM(E49:E50)</f>
        <v>0</v>
      </c>
    </row>
    <row r="59" customFormat="false" ht="15" hidden="false" customHeight="false" outlineLevel="0" collapsed="false">
      <c r="D59" s="183"/>
    </row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8" hidden="false" customHeight="true" outlineLevel="0" collapsed="false"/>
  </sheetData>
  <autoFilter ref="A8:E51"/>
  <mergeCells count="3">
    <mergeCell ref="A2:E2"/>
    <mergeCell ref="A5:E5"/>
    <mergeCell ref="A6:E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8" man="true" max="16383" min="0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20" zoomScaleNormal="140" zoomScalePageLayoutView="120" workbookViewId="0">
      <selection pane="topLeft" activeCell="A1" activeCellId="0" sqref="A1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76" width="52.57"/>
    <col collapsed="false" customWidth="true" hidden="false" outlineLevel="0" max="2" min="2" style="151" width="10.29"/>
    <col collapsed="false" customWidth="true" hidden="false" outlineLevel="0" max="3" min="3" style="71" width="14.42"/>
    <col collapsed="false" customWidth="true" hidden="false" outlineLevel="0" max="4" min="4" style="71" width="29.57"/>
    <col collapsed="false" customWidth="true" hidden="false" outlineLevel="0" max="5" min="5" style="71" width="19.71"/>
    <col collapsed="false" customWidth="true" hidden="false" outlineLevel="0" max="6" min="6" style="71" width="13.42"/>
    <col collapsed="false" customWidth="true" hidden="false" outlineLevel="0" max="7" min="7" style="71" width="15.71"/>
    <col collapsed="false" customWidth="true" hidden="false" outlineLevel="0" max="8" min="8" style="71" width="12.86"/>
    <col collapsed="false" customWidth="false" hidden="false" outlineLevel="0" max="1023" min="9" style="71" width="9.14"/>
    <col collapsed="false" customWidth="false" hidden="false" outlineLevel="0" max="16382" min="1026" style="72" width="9.14"/>
    <col collapsed="false" customWidth="true" hidden="false" outlineLevel="0" max="16384" min="16383" style="3" width="11.57"/>
  </cols>
  <sheetData>
    <row r="1" customFormat="false" ht="47.25" hidden="false" customHeight="true" outlineLevel="0" collapsed="false">
      <c r="A1" s="152"/>
      <c r="B1" s="153"/>
      <c r="C1" s="74"/>
      <c r="D1" s="74"/>
      <c r="E1" s="75"/>
    </row>
    <row r="2" customFormat="false" ht="23.25" hidden="false" customHeight="true" outlineLevel="0" collapsed="false">
      <c r="A2" s="154" t="s">
        <v>92</v>
      </c>
      <c r="B2" s="154"/>
      <c r="C2" s="154"/>
      <c r="D2" s="154"/>
      <c r="E2" s="154"/>
    </row>
    <row r="3" customFormat="false" ht="15" hidden="false" customHeight="true" outlineLevel="0" collapsed="false">
      <c r="A3" s="155"/>
      <c r="C3" s="71" t="s">
        <v>34</v>
      </c>
      <c r="E3" s="81"/>
    </row>
    <row r="4" customFormat="false" ht="15" hidden="false" customHeight="false" outlineLevel="0" collapsed="false">
      <c r="A4" s="156"/>
      <c r="B4" s="157"/>
      <c r="C4" s="143"/>
      <c r="D4" s="143"/>
      <c r="E4" s="81"/>
      <c r="F4" s="92"/>
    </row>
    <row r="5" customFormat="false" ht="21.75" hidden="false" customHeight="true" outlineLevel="0" collapsed="false">
      <c r="A5" s="158" t="s">
        <v>93</v>
      </c>
      <c r="B5" s="158"/>
      <c r="C5" s="158"/>
      <c r="D5" s="158"/>
      <c r="E5" s="158"/>
      <c r="F5" s="92"/>
    </row>
    <row r="6" customFormat="false" ht="21.75" hidden="false" customHeight="true" outlineLevel="0" collapsed="false">
      <c r="A6" s="158" t="s">
        <v>153</v>
      </c>
      <c r="B6" s="158"/>
      <c r="C6" s="158"/>
      <c r="D6" s="158"/>
      <c r="E6" s="158"/>
      <c r="F6" s="92"/>
    </row>
    <row r="7" customFormat="false" ht="15" hidden="false" customHeight="false" outlineLevel="0" collapsed="false">
      <c r="A7" s="158"/>
      <c r="B7" s="158"/>
      <c r="C7" s="158"/>
      <c r="D7" s="158"/>
      <c r="E7" s="158"/>
      <c r="F7" s="92"/>
    </row>
    <row r="8" customFormat="false" ht="23.85" hidden="false" customHeight="false" outlineLevel="0" collapsed="false">
      <c r="A8" s="161" t="s">
        <v>37</v>
      </c>
      <c r="B8" s="162" t="s">
        <v>95</v>
      </c>
      <c r="C8" s="163" t="s">
        <v>38</v>
      </c>
      <c r="D8" s="163" t="s">
        <v>39</v>
      </c>
      <c r="E8" s="164" t="s">
        <v>40</v>
      </c>
      <c r="F8" s="92"/>
    </row>
    <row r="9" customFormat="false" ht="28.5" hidden="false" customHeight="true" outlineLevel="0" collapsed="false">
      <c r="A9" s="51" t="s">
        <v>145</v>
      </c>
      <c r="B9" s="166" t="s">
        <v>99</v>
      </c>
      <c r="C9" s="166" t="n">
        <v>3</v>
      </c>
      <c r="D9" s="167" t="n">
        <v>0</v>
      </c>
      <c r="E9" s="167" t="n">
        <f aca="false">D9*C9</f>
        <v>0</v>
      </c>
      <c r="F9" s="92"/>
    </row>
    <row r="10" customFormat="false" ht="15" hidden="false" customHeight="false" outlineLevel="0" collapsed="false">
      <c r="A10" s="165" t="s">
        <v>96</v>
      </c>
      <c r="B10" s="166" t="s">
        <v>97</v>
      </c>
      <c r="C10" s="166" t="n">
        <v>3</v>
      </c>
      <c r="D10" s="167" t="n">
        <v>0</v>
      </c>
      <c r="E10" s="167" t="n">
        <f aca="false">D10*C10</f>
        <v>0</v>
      </c>
      <c r="F10" s="92"/>
    </row>
    <row r="11" customFormat="false" ht="15" hidden="false" customHeight="false" outlineLevel="0" collapsed="false">
      <c r="A11" s="51" t="s">
        <v>151</v>
      </c>
      <c r="B11" s="166" t="s">
        <v>99</v>
      </c>
      <c r="C11" s="166" t="n">
        <v>4</v>
      </c>
      <c r="D11" s="167" t="n">
        <v>0</v>
      </c>
      <c r="E11" s="167" t="n">
        <f aca="false">D11*C11</f>
        <v>0</v>
      </c>
      <c r="F11" s="92"/>
    </row>
    <row r="12" customFormat="false" ht="18" hidden="false" customHeight="true" outlineLevel="0" collapsed="false">
      <c r="A12" s="165" t="s">
        <v>100</v>
      </c>
      <c r="B12" s="166" t="s">
        <v>99</v>
      </c>
      <c r="C12" s="166" t="n">
        <v>3</v>
      </c>
      <c r="D12" s="167" t="n">
        <v>0</v>
      </c>
      <c r="E12" s="167" t="n">
        <f aca="false">D12*C12</f>
        <v>0</v>
      </c>
    </row>
    <row r="13" customFormat="false" ht="105" hidden="false" customHeight="true" outlineLevel="0" collapsed="false">
      <c r="A13" s="165" t="s">
        <v>101</v>
      </c>
      <c r="B13" s="166" t="s">
        <v>102</v>
      </c>
      <c r="C13" s="166" t="n">
        <v>6</v>
      </c>
      <c r="D13" s="167" t="n">
        <v>0</v>
      </c>
      <c r="E13" s="167" t="n">
        <f aca="false">D13*C13</f>
        <v>0</v>
      </c>
    </row>
    <row r="14" customFormat="false" ht="99" hidden="false" customHeight="true" outlineLevel="0" collapsed="false">
      <c r="A14" s="165" t="s">
        <v>103</v>
      </c>
      <c r="B14" s="166" t="s">
        <v>102</v>
      </c>
      <c r="C14" s="166" t="n">
        <v>15</v>
      </c>
      <c r="D14" s="167" t="n">
        <v>0</v>
      </c>
      <c r="E14" s="167" t="n">
        <f aca="false">D14*C14</f>
        <v>0</v>
      </c>
    </row>
    <row r="15" customFormat="false" ht="101.25" hidden="false" customHeight="true" outlineLevel="0" collapsed="false">
      <c r="A15" s="165" t="s">
        <v>104</v>
      </c>
      <c r="B15" s="166" t="s">
        <v>102</v>
      </c>
      <c r="C15" s="166" t="n">
        <v>15</v>
      </c>
      <c r="D15" s="167" t="n">
        <v>0</v>
      </c>
      <c r="E15" s="167" t="n">
        <f aca="false">D15*C15</f>
        <v>0</v>
      </c>
    </row>
    <row r="16" customFormat="false" ht="33" hidden="false" customHeight="true" outlineLevel="0" collapsed="false">
      <c r="A16" s="165" t="s">
        <v>105</v>
      </c>
      <c r="B16" s="166" t="s">
        <v>99</v>
      </c>
      <c r="C16" s="166" t="n">
        <v>2</v>
      </c>
      <c r="D16" s="167" t="n">
        <v>0</v>
      </c>
      <c r="E16" s="167" t="n">
        <f aca="false">D16*C16</f>
        <v>0</v>
      </c>
    </row>
    <row r="17" customFormat="false" ht="57" hidden="false" customHeight="true" outlineLevel="0" collapsed="false">
      <c r="A17" s="165" t="s">
        <v>106</v>
      </c>
      <c r="B17" s="166" t="s">
        <v>99</v>
      </c>
      <c r="C17" s="166" t="n">
        <v>5</v>
      </c>
      <c r="D17" s="167" t="n">
        <v>0</v>
      </c>
      <c r="E17" s="167" t="n">
        <f aca="false">D17*C17</f>
        <v>0</v>
      </c>
    </row>
    <row r="18" customFormat="false" ht="91" hidden="false" customHeight="false" outlineLevel="0" collapsed="false">
      <c r="A18" s="165" t="s">
        <v>107</v>
      </c>
      <c r="B18" s="166" t="s">
        <v>97</v>
      </c>
      <c r="C18" s="166" t="n">
        <v>4</v>
      </c>
      <c r="D18" s="167" t="n">
        <v>0</v>
      </c>
      <c r="E18" s="167" t="n">
        <f aca="false">D18*C18</f>
        <v>0</v>
      </c>
    </row>
    <row r="19" customFormat="false" ht="31.5" hidden="false" customHeight="true" outlineLevel="0" collapsed="false">
      <c r="A19" s="58" t="s">
        <v>146</v>
      </c>
      <c r="B19" s="166" t="s">
        <v>99</v>
      </c>
      <c r="C19" s="166" t="n">
        <v>2</v>
      </c>
      <c r="D19" s="167" t="n">
        <v>0</v>
      </c>
      <c r="E19" s="167" t="n">
        <f aca="false">D19*C19</f>
        <v>0</v>
      </c>
    </row>
    <row r="20" customFormat="false" ht="91" hidden="false" customHeight="false" outlineLevel="0" collapsed="false">
      <c r="A20" s="165" t="s">
        <v>108</v>
      </c>
      <c r="B20" s="166" t="s">
        <v>97</v>
      </c>
      <c r="C20" s="166" t="n">
        <v>15</v>
      </c>
      <c r="D20" s="167" t="n">
        <v>0</v>
      </c>
      <c r="E20" s="167" t="n">
        <f aca="false">D20*C20</f>
        <v>0</v>
      </c>
    </row>
    <row r="21" customFormat="false" ht="15" hidden="false" customHeight="false" outlineLevel="0" collapsed="false">
      <c r="A21" s="165" t="s">
        <v>110</v>
      </c>
      <c r="B21" s="166" t="s">
        <v>99</v>
      </c>
      <c r="C21" s="166" t="n">
        <v>2</v>
      </c>
      <c r="D21" s="167" t="n">
        <v>0</v>
      </c>
      <c r="E21" s="167" t="n">
        <f aca="false">D21*C21</f>
        <v>0</v>
      </c>
    </row>
    <row r="22" customFormat="false" ht="15" hidden="false" customHeight="false" outlineLevel="0" collapsed="false">
      <c r="A22" s="165" t="s">
        <v>111</v>
      </c>
      <c r="B22" s="166" t="s">
        <v>99</v>
      </c>
      <c r="C22" s="166" t="n">
        <v>2</v>
      </c>
      <c r="D22" s="167" t="n">
        <v>0</v>
      </c>
      <c r="E22" s="167" t="n">
        <f aca="false">D22*C22</f>
        <v>0</v>
      </c>
    </row>
    <row r="23" customFormat="false" ht="15" hidden="false" customHeight="false" outlineLevel="0" collapsed="false">
      <c r="A23" s="165" t="s">
        <v>112</v>
      </c>
      <c r="B23" s="166" t="s">
        <v>99</v>
      </c>
      <c r="C23" s="166" t="n">
        <v>2</v>
      </c>
      <c r="D23" s="167" t="n">
        <v>0</v>
      </c>
      <c r="E23" s="167" t="n">
        <f aca="false">D23*C23</f>
        <v>0</v>
      </c>
    </row>
    <row r="24" customFormat="false" ht="15" hidden="false" customHeight="false" outlineLevel="0" collapsed="false">
      <c r="A24" s="165" t="s">
        <v>113</v>
      </c>
      <c r="B24" s="166" t="s">
        <v>97</v>
      </c>
      <c r="C24" s="166" t="n">
        <v>10</v>
      </c>
      <c r="D24" s="167" t="n">
        <v>0</v>
      </c>
      <c r="E24" s="167" t="n">
        <f aca="false">D24*C24</f>
        <v>0</v>
      </c>
    </row>
    <row r="25" customFormat="false" ht="15" hidden="false" customHeight="false" outlineLevel="0" collapsed="false">
      <c r="A25" s="165" t="s">
        <v>114</v>
      </c>
      <c r="B25" s="166" t="s">
        <v>115</v>
      </c>
      <c r="C25" s="166" t="n">
        <v>2</v>
      </c>
      <c r="D25" s="167" t="n">
        <v>0</v>
      </c>
      <c r="E25" s="167" t="n">
        <f aca="false">D25*C25</f>
        <v>0</v>
      </c>
    </row>
    <row r="26" customFormat="false" ht="15" hidden="false" customHeight="false" outlineLevel="0" collapsed="false">
      <c r="A26" s="165" t="s">
        <v>116</v>
      </c>
      <c r="B26" s="166" t="s">
        <v>99</v>
      </c>
      <c r="C26" s="166" t="n">
        <v>5</v>
      </c>
      <c r="D26" s="167" t="n">
        <v>0</v>
      </c>
      <c r="E26" s="167" t="n">
        <f aca="false">D26*C26</f>
        <v>0</v>
      </c>
    </row>
    <row r="27" customFormat="false" ht="15" hidden="false" customHeight="false" outlineLevel="0" collapsed="false">
      <c r="A27" s="165" t="s">
        <v>117</v>
      </c>
      <c r="B27" s="166" t="s">
        <v>118</v>
      </c>
      <c r="C27" s="166" t="n">
        <v>4</v>
      </c>
      <c r="D27" s="167" t="n">
        <v>0</v>
      </c>
      <c r="E27" s="167" t="n">
        <f aca="false">D27*C27</f>
        <v>0</v>
      </c>
    </row>
    <row r="28" customFormat="false" ht="23.85" hidden="false" customHeight="false" outlineLevel="0" collapsed="false">
      <c r="A28" s="165" t="s">
        <v>119</v>
      </c>
      <c r="B28" s="166" t="s">
        <v>99</v>
      </c>
      <c r="C28" s="166" t="n">
        <v>2</v>
      </c>
      <c r="D28" s="167" t="n">
        <v>0</v>
      </c>
      <c r="E28" s="167" t="n">
        <f aca="false">D28*C28</f>
        <v>0</v>
      </c>
    </row>
    <row r="29" customFormat="false" ht="15" hidden="false" customHeight="false" outlineLevel="0" collapsed="false">
      <c r="A29" s="165" t="s">
        <v>120</v>
      </c>
      <c r="B29" s="166" t="s">
        <v>99</v>
      </c>
      <c r="C29" s="166" t="n">
        <v>5</v>
      </c>
      <c r="D29" s="167" t="n">
        <v>0</v>
      </c>
      <c r="E29" s="167" t="n">
        <f aca="false">D29*C29</f>
        <v>0</v>
      </c>
    </row>
    <row r="30" customFormat="false" ht="15" hidden="false" customHeight="false" outlineLevel="0" collapsed="false">
      <c r="A30" s="165" t="s">
        <v>121</v>
      </c>
      <c r="B30" s="166" t="s">
        <v>99</v>
      </c>
      <c r="C30" s="166" t="n">
        <v>2</v>
      </c>
      <c r="D30" s="167" t="n">
        <v>0</v>
      </c>
      <c r="E30" s="167" t="n">
        <f aca="false">D30*C30</f>
        <v>0</v>
      </c>
    </row>
    <row r="31" customFormat="false" ht="51" hidden="false" customHeight="true" outlineLevel="0" collapsed="false">
      <c r="A31" s="165" t="s">
        <v>122</v>
      </c>
      <c r="B31" s="166" t="s">
        <v>99</v>
      </c>
      <c r="C31" s="166" t="n">
        <v>1</v>
      </c>
      <c r="D31" s="167" t="n">
        <v>0</v>
      </c>
      <c r="E31" s="167" t="n">
        <f aca="false">D31*C31</f>
        <v>0</v>
      </c>
    </row>
    <row r="32" customFormat="false" ht="40.5" hidden="false" customHeight="true" outlineLevel="0" collapsed="false">
      <c r="A32" s="165" t="s">
        <v>123</v>
      </c>
      <c r="B32" s="166" t="s">
        <v>99</v>
      </c>
      <c r="C32" s="166" t="n">
        <v>8</v>
      </c>
      <c r="D32" s="167" t="n">
        <v>0</v>
      </c>
      <c r="E32" s="167" t="n">
        <f aca="false">D32*C32</f>
        <v>0</v>
      </c>
    </row>
    <row r="33" customFormat="false" ht="33.75" hidden="false" customHeight="true" outlineLevel="0" collapsed="false">
      <c r="A33" s="165" t="s">
        <v>124</v>
      </c>
      <c r="B33" s="166" t="s">
        <v>125</v>
      </c>
      <c r="C33" s="166" t="n">
        <v>8</v>
      </c>
      <c r="D33" s="167" t="n">
        <v>0</v>
      </c>
      <c r="E33" s="167" t="n">
        <f aca="false">D33*C33</f>
        <v>0</v>
      </c>
    </row>
    <row r="34" customFormat="false" ht="32.25" hidden="false" customHeight="true" outlineLevel="0" collapsed="false">
      <c r="A34" s="165" t="s">
        <v>126</v>
      </c>
      <c r="B34" s="166" t="s">
        <v>115</v>
      </c>
      <c r="C34" s="166" t="n">
        <v>5</v>
      </c>
      <c r="D34" s="167" t="n">
        <v>0</v>
      </c>
      <c r="E34" s="167" t="n">
        <f aca="false">D34*C34</f>
        <v>0</v>
      </c>
    </row>
    <row r="35" customFormat="false" ht="15" hidden="false" customHeight="false" outlineLevel="0" collapsed="false">
      <c r="A35" s="165" t="s">
        <v>127</v>
      </c>
      <c r="B35" s="166" t="s">
        <v>99</v>
      </c>
      <c r="C35" s="166" t="n">
        <v>10</v>
      </c>
      <c r="D35" s="167" t="n">
        <v>0</v>
      </c>
      <c r="E35" s="167" t="n">
        <f aca="false">D35*C35</f>
        <v>0</v>
      </c>
    </row>
    <row r="36" customFormat="false" ht="15" hidden="false" customHeight="false" outlineLevel="0" collapsed="false">
      <c r="A36" s="165" t="s">
        <v>128</v>
      </c>
      <c r="B36" s="166" t="s">
        <v>99</v>
      </c>
      <c r="C36" s="166" t="n">
        <v>2</v>
      </c>
      <c r="D36" s="167" t="n">
        <v>0</v>
      </c>
      <c r="E36" s="167" t="n">
        <f aca="false">D36*C36</f>
        <v>0</v>
      </c>
    </row>
    <row r="37" customFormat="false" ht="15" hidden="false" customHeight="false" outlineLevel="0" collapsed="false">
      <c r="A37" s="165" t="s">
        <v>129</v>
      </c>
      <c r="B37" s="166" t="s">
        <v>99</v>
      </c>
      <c r="C37" s="166" t="n">
        <v>2</v>
      </c>
      <c r="D37" s="167" t="n">
        <v>0</v>
      </c>
      <c r="E37" s="167" t="n">
        <f aca="false">D37*C37</f>
        <v>0</v>
      </c>
    </row>
    <row r="38" customFormat="false" ht="15" hidden="false" customHeight="false" outlineLevel="0" collapsed="false">
      <c r="A38" s="165" t="s">
        <v>130</v>
      </c>
      <c r="B38" s="166" t="s">
        <v>102</v>
      </c>
      <c r="C38" s="166" t="n">
        <v>10</v>
      </c>
      <c r="D38" s="167" t="n">
        <v>0</v>
      </c>
      <c r="E38" s="167" t="n">
        <f aca="false">D38*C38</f>
        <v>0</v>
      </c>
    </row>
    <row r="39" customFormat="false" ht="15" hidden="false" customHeight="false" outlineLevel="0" collapsed="false">
      <c r="A39" s="51" t="s">
        <v>149</v>
      </c>
      <c r="B39" s="166" t="s">
        <v>99</v>
      </c>
      <c r="C39" s="166" t="n">
        <v>4</v>
      </c>
      <c r="D39" s="167" t="n">
        <v>0</v>
      </c>
      <c r="E39" s="167" t="n">
        <f aca="false">D39*C39</f>
        <v>0</v>
      </c>
    </row>
    <row r="40" customFormat="false" ht="31.5" hidden="false" customHeight="true" outlineLevel="0" collapsed="false">
      <c r="A40" s="165" t="s">
        <v>131</v>
      </c>
      <c r="B40" s="166" t="s">
        <v>99</v>
      </c>
      <c r="C40" s="166" t="n">
        <v>3</v>
      </c>
      <c r="D40" s="167" t="n">
        <v>0</v>
      </c>
      <c r="E40" s="167" t="n">
        <f aca="false">D40*C40</f>
        <v>0</v>
      </c>
    </row>
    <row r="41" customFormat="false" ht="28.5" hidden="false" customHeight="true" outlineLevel="0" collapsed="false">
      <c r="A41" s="165" t="s">
        <v>132</v>
      </c>
      <c r="B41" s="166" t="s">
        <v>125</v>
      </c>
      <c r="C41" s="166" t="n">
        <v>2</v>
      </c>
      <c r="D41" s="167" t="n">
        <v>0</v>
      </c>
      <c r="E41" s="167" t="n">
        <f aca="false">D41*C41</f>
        <v>0</v>
      </c>
    </row>
    <row r="42" customFormat="false" ht="27.75" hidden="false" customHeight="true" outlineLevel="0" collapsed="false">
      <c r="A42" s="165" t="s">
        <v>133</v>
      </c>
      <c r="B42" s="166" t="s">
        <v>125</v>
      </c>
      <c r="C42" s="166" t="n">
        <v>2</v>
      </c>
      <c r="D42" s="167" t="n">
        <v>0</v>
      </c>
      <c r="E42" s="167" t="n">
        <f aca="false">D42*C42</f>
        <v>0</v>
      </c>
    </row>
    <row r="43" customFormat="false" ht="102.2" hidden="false" customHeight="false" outlineLevel="0" collapsed="false">
      <c r="A43" s="165" t="s">
        <v>134</v>
      </c>
      <c r="B43" s="166" t="s">
        <v>102</v>
      </c>
      <c r="C43" s="166" t="n">
        <v>6</v>
      </c>
      <c r="D43" s="167" t="n">
        <v>0</v>
      </c>
      <c r="E43" s="167" t="n">
        <f aca="false">D43*C43</f>
        <v>0</v>
      </c>
    </row>
    <row r="44" customFormat="false" ht="15" hidden="false" customHeight="false" outlineLevel="0" collapsed="false">
      <c r="A44" s="165" t="s">
        <v>136</v>
      </c>
      <c r="B44" s="166" t="s">
        <v>99</v>
      </c>
      <c r="C44" s="166" t="n">
        <v>2</v>
      </c>
      <c r="D44" s="167" t="n">
        <v>0</v>
      </c>
      <c r="E44" s="167" t="n">
        <f aca="false">D44*C44</f>
        <v>0</v>
      </c>
    </row>
    <row r="45" customFormat="false" ht="15" hidden="false" customHeight="false" outlineLevel="0" collapsed="false">
      <c r="A45" s="165" t="s">
        <v>137</v>
      </c>
      <c r="B45" s="166" t="s">
        <v>99</v>
      </c>
      <c r="C45" s="166" t="n">
        <v>1</v>
      </c>
      <c r="D45" s="167" t="n">
        <v>0</v>
      </c>
      <c r="E45" s="167" t="n">
        <f aca="false">D45*C45</f>
        <v>0</v>
      </c>
    </row>
    <row r="46" customFormat="false" ht="15" hidden="false" customHeight="false" outlineLevel="0" collapsed="false">
      <c r="A46" s="165" t="s">
        <v>138</v>
      </c>
      <c r="B46" s="166" t="s">
        <v>99</v>
      </c>
      <c r="C46" s="166" t="n">
        <v>1</v>
      </c>
      <c r="D46" s="167" t="n">
        <v>0</v>
      </c>
      <c r="E46" s="167" t="n">
        <f aca="false">D46*C46</f>
        <v>0</v>
      </c>
    </row>
    <row r="47" customFormat="false" ht="15" hidden="false" customHeight="false" outlineLevel="0" collapsed="false">
      <c r="A47" s="165" t="s">
        <v>140</v>
      </c>
      <c r="B47" s="166" t="s">
        <v>99</v>
      </c>
      <c r="C47" s="166" t="n">
        <v>1</v>
      </c>
      <c r="D47" s="167" t="n">
        <v>0</v>
      </c>
      <c r="E47" s="167" t="n">
        <f aca="false">D47*C47</f>
        <v>0</v>
      </c>
    </row>
    <row r="48" customFormat="false" ht="15" hidden="false" customHeight="false" outlineLevel="0" collapsed="false">
      <c r="A48" s="165" t="s">
        <v>141</v>
      </c>
      <c r="B48" s="166" t="s">
        <v>99</v>
      </c>
      <c r="C48" s="166" t="n">
        <v>3</v>
      </c>
      <c r="D48" s="167" t="n">
        <v>0</v>
      </c>
      <c r="E48" s="167" t="n">
        <f aca="false">D48*C48</f>
        <v>0</v>
      </c>
    </row>
    <row r="49" customFormat="false" ht="15" hidden="false" customHeight="false" outlineLevel="0" collapsed="false">
      <c r="A49" s="168"/>
      <c r="B49" s="169"/>
      <c r="C49" s="170"/>
      <c r="D49" s="171" t="s">
        <v>50</v>
      </c>
      <c r="E49" s="172" t="n">
        <f aca="false">SUM(E9:E48)</f>
        <v>0</v>
      </c>
    </row>
    <row r="50" customFormat="false" ht="15" hidden="false" customHeight="false" outlineLevel="0" collapsed="false">
      <c r="A50" s="173"/>
      <c r="B50" s="174"/>
      <c r="C50" s="175"/>
      <c r="D50" s="176" t="s">
        <v>142</v>
      </c>
      <c r="E50" s="177" t="n">
        <f aca="false">E49*'BDI FORNECIMENTO DE MATERIAL'!C16</f>
        <v>0</v>
      </c>
    </row>
    <row r="51" customFormat="false" ht="15" hidden="false" customHeight="false" outlineLevel="0" collapsed="false">
      <c r="A51" s="178"/>
      <c r="B51" s="179"/>
      <c r="C51" s="180"/>
      <c r="D51" s="181" t="s">
        <v>143</v>
      </c>
      <c r="E51" s="182" t="n">
        <f aca="false">SUM(E49:E50)</f>
        <v>0</v>
      </c>
    </row>
    <row r="59" customFormat="false" ht="15" hidden="false" customHeight="false" outlineLevel="0" collapsed="false">
      <c r="D59" s="183"/>
    </row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autoFilter ref="A8:E51"/>
  <mergeCells count="4">
    <mergeCell ref="A2:E2"/>
    <mergeCell ref="A5:E5"/>
    <mergeCell ref="A6:E6"/>
    <mergeCell ref="A7:E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8" man="true" max="16383" min="0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49"/>
  <sheetViews>
    <sheetView showFormulas="false" showGridLines="true" showRowColHeaders="true" showZeros="true" rightToLeft="false" tabSelected="false" showOutlineSymbols="true" defaultGridColor="true" view="pageBreakPreview" topLeftCell="A1" colorId="64" zoomScale="120" zoomScaleNormal="140" zoomScalePageLayoutView="120" workbookViewId="0">
      <selection pane="topLeft" activeCell="A1" activeCellId="0" sqref="A1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76" width="61"/>
    <col collapsed="false" customWidth="true" hidden="false" outlineLevel="0" max="2" min="2" style="151" width="12.57"/>
    <col collapsed="false" customWidth="true" hidden="false" outlineLevel="0" max="4" min="3" style="71" width="18.57"/>
    <col collapsed="false" customWidth="true" hidden="false" outlineLevel="0" max="5" min="5" style="71" width="21.43"/>
    <col collapsed="false" customWidth="true" hidden="false" outlineLevel="0" max="6" min="6" style="71" width="16.43"/>
    <col collapsed="false" customWidth="true" hidden="false" outlineLevel="0" max="7" min="7" style="71" width="13.42"/>
    <col collapsed="false" customWidth="true" hidden="false" outlineLevel="0" max="8" min="8" style="71" width="15.71"/>
    <col collapsed="false" customWidth="true" hidden="false" outlineLevel="0" max="9" min="9" style="71" width="12.86"/>
    <col collapsed="false" customWidth="false" hidden="false" outlineLevel="0" max="1023" min="10" style="71" width="9.14"/>
    <col collapsed="false" customWidth="false" hidden="false" outlineLevel="0" max="16382" min="1028" style="72" width="9.14"/>
    <col collapsed="false" customWidth="true" hidden="false" outlineLevel="0" max="16383" min="16383" style="3" width="11.57"/>
    <col collapsed="false" customWidth="true" hidden="false" outlineLevel="0" max="16384" min="16384" style="72" width="11.57"/>
  </cols>
  <sheetData>
    <row r="1" customFormat="false" ht="52.5" hidden="false" customHeight="true" outlineLevel="0" collapsed="false">
      <c r="A1" s="152"/>
      <c r="B1" s="153"/>
      <c r="C1" s="74"/>
      <c r="D1" s="74"/>
      <c r="E1" s="74"/>
      <c r="F1" s="75"/>
    </row>
    <row r="2" customFormat="false" ht="29.25" hidden="false" customHeight="true" outlineLevel="0" collapsed="false">
      <c r="A2" s="184" t="s">
        <v>154</v>
      </c>
      <c r="B2" s="184"/>
      <c r="C2" s="184"/>
      <c r="D2" s="184"/>
      <c r="E2" s="184"/>
      <c r="F2" s="184"/>
    </row>
    <row r="3" customFormat="false" ht="15" hidden="false" customHeight="true" outlineLevel="0" collapsed="false">
      <c r="A3" s="159"/>
      <c r="B3" s="160"/>
      <c r="C3" s="79" t="s">
        <v>34</v>
      </c>
      <c r="D3" s="79"/>
      <c r="E3" s="80"/>
      <c r="F3" s="80"/>
    </row>
    <row r="4" customFormat="false" ht="15" hidden="false" customHeight="false" outlineLevel="0" collapsed="false">
      <c r="A4" s="185" t="s">
        <v>37</v>
      </c>
      <c r="B4" s="186" t="s">
        <v>95</v>
      </c>
      <c r="C4" s="85" t="s">
        <v>38</v>
      </c>
      <c r="D4" s="85" t="s">
        <v>155</v>
      </c>
      <c r="E4" s="86" t="s">
        <v>39</v>
      </c>
      <c r="F4" s="86" t="s">
        <v>40</v>
      </c>
    </row>
    <row r="5" customFormat="false" ht="31.5" hidden="false" customHeight="true" outlineLevel="0" collapsed="false">
      <c r="A5" s="165" t="s">
        <v>156</v>
      </c>
      <c r="B5" s="166" t="s">
        <v>99</v>
      </c>
      <c r="C5" s="187" t="n">
        <v>1</v>
      </c>
      <c r="D5" s="187" t="n">
        <f aca="false">1/12</f>
        <v>0.0833333333333333</v>
      </c>
      <c r="E5" s="167" t="n">
        <v>0</v>
      </c>
      <c r="F5" s="167" t="n">
        <f aca="false">C5*D5*E5</f>
        <v>0</v>
      </c>
    </row>
    <row r="6" customFormat="false" ht="25.5" hidden="false" customHeight="true" outlineLevel="0" collapsed="false">
      <c r="A6" s="165" t="s">
        <v>157</v>
      </c>
      <c r="B6" s="166" t="s">
        <v>99</v>
      </c>
      <c r="C6" s="187" t="n">
        <v>1</v>
      </c>
      <c r="D6" s="187" t="n">
        <f aca="false">1/12</f>
        <v>0.0833333333333333</v>
      </c>
      <c r="E6" s="167" t="n">
        <v>0</v>
      </c>
      <c r="F6" s="167" t="n">
        <f aca="false">C6*D6*E6</f>
        <v>0</v>
      </c>
    </row>
    <row r="7" customFormat="false" ht="15" hidden="false" customHeight="false" outlineLevel="0" collapsed="false">
      <c r="A7" s="165" t="s">
        <v>158</v>
      </c>
      <c r="B7" s="166" t="s">
        <v>99</v>
      </c>
      <c r="C7" s="187" t="n">
        <v>1</v>
      </c>
      <c r="D7" s="187" t="n">
        <f aca="false">1/12</f>
        <v>0.0833333333333333</v>
      </c>
      <c r="E7" s="167" t="n">
        <v>0</v>
      </c>
      <c r="F7" s="167" t="n">
        <f aca="false">C7*D7*E7</f>
        <v>0</v>
      </c>
    </row>
    <row r="8" customFormat="false" ht="35.05" hidden="false" customHeight="false" outlineLevel="0" collapsed="false">
      <c r="A8" s="165" t="s">
        <v>159</v>
      </c>
      <c r="B8" s="166" t="s">
        <v>160</v>
      </c>
      <c r="C8" s="187" t="n">
        <v>20</v>
      </c>
      <c r="D8" s="187" t="n">
        <v>0.5</v>
      </c>
      <c r="E8" s="167" t="n">
        <v>0</v>
      </c>
      <c r="F8" s="167" t="n">
        <f aca="false">C8*D8*E8</f>
        <v>0</v>
      </c>
    </row>
    <row r="9" customFormat="false" ht="15" hidden="false" customHeight="false" outlineLevel="0" collapsed="false">
      <c r="A9" s="165" t="s">
        <v>161</v>
      </c>
      <c r="B9" s="166" t="s">
        <v>99</v>
      </c>
      <c r="C9" s="187" t="n">
        <v>60</v>
      </c>
      <c r="D9" s="187" t="n">
        <f aca="false">1/12</f>
        <v>0.0833333333333333</v>
      </c>
      <c r="E9" s="167" t="n">
        <v>0</v>
      </c>
      <c r="F9" s="167" t="n">
        <f aca="false">C9*D9*E9</f>
        <v>0</v>
      </c>
    </row>
    <row r="10" customFormat="false" ht="15" hidden="false" customHeight="false" outlineLevel="0" collapsed="false">
      <c r="A10" s="165" t="s">
        <v>162</v>
      </c>
      <c r="B10" s="166" t="s">
        <v>99</v>
      </c>
      <c r="C10" s="187" t="n">
        <v>40</v>
      </c>
      <c r="D10" s="187" t="n">
        <f aca="false">1/12</f>
        <v>0.0833333333333333</v>
      </c>
      <c r="E10" s="167" t="n">
        <v>0</v>
      </c>
      <c r="F10" s="167" t="n">
        <f aca="false">C10*D10*E10</f>
        <v>0</v>
      </c>
    </row>
    <row r="11" customFormat="false" ht="15" hidden="false" customHeight="false" outlineLevel="0" collapsed="false">
      <c r="A11" s="165" t="s">
        <v>163</v>
      </c>
      <c r="B11" s="166" t="s">
        <v>99</v>
      </c>
      <c r="C11" s="187" t="n">
        <v>1</v>
      </c>
      <c r="D11" s="187" t="n">
        <f aca="false">1/12</f>
        <v>0.0833333333333333</v>
      </c>
      <c r="E11" s="167" t="n">
        <v>0</v>
      </c>
      <c r="F11" s="167" t="n">
        <f aca="false">C11*D11*E11</f>
        <v>0</v>
      </c>
    </row>
    <row r="12" customFormat="false" ht="38.25" hidden="false" customHeight="true" outlineLevel="0" collapsed="false">
      <c r="A12" s="165" t="s">
        <v>164</v>
      </c>
      <c r="B12" s="166" t="s">
        <v>99</v>
      </c>
      <c r="C12" s="187" t="n">
        <v>1</v>
      </c>
      <c r="D12" s="187" t="n">
        <f aca="false">1/12</f>
        <v>0.0833333333333333</v>
      </c>
      <c r="E12" s="167" t="n">
        <v>0</v>
      </c>
      <c r="F12" s="167" t="n">
        <f aca="false">C12*D12*E12</f>
        <v>0</v>
      </c>
    </row>
    <row r="13" customFormat="false" ht="54" hidden="false" customHeight="true" outlineLevel="0" collapsed="false">
      <c r="A13" s="165" t="s">
        <v>165</v>
      </c>
      <c r="B13" s="166" t="s">
        <v>99</v>
      </c>
      <c r="C13" s="187" t="n">
        <v>2</v>
      </c>
      <c r="D13" s="187" t="n">
        <f aca="false">1/12</f>
        <v>0.0833333333333333</v>
      </c>
      <c r="E13" s="167" t="n">
        <v>0</v>
      </c>
      <c r="F13" s="167" t="n">
        <f aca="false">C13*D13*E13</f>
        <v>0</v>
      </c>
    </row>
    <row r="14" customFormat="false" ht="15" hidden="false" customHeight="false" outlineLevel="0" collapsed="false">
      <c r="A14" s="165" t="s">
        <v>166</v>
      </c>
      <c r="B14" s="166" t="s">
        <v>160</v>
      </c>
      <c r="C14" s="187" t="n">
        <v>1</v>
      </c>
      <c r="D14" s="187" t="n">
        <f aca="false">1/12</f>
        <v>0.0833333333333333</v>
      </c>
      <c r="E14" s="167" t="n">
        <v>0</v>
      </c>
      <c r="F14" s="167" t="n">
        <f aca="false">C14*D14*E14</f>
        <v>0</v>
      </c>
    </row>
    <row r="15" customFormat="false" ht="15" hidden="false" customHeight="false" outlineLevel="0" collapsed="false">
      <c r="A15" s="165" t="s">
        <v>167</v>
      </c>
      <c r="B15" s="166" t="s">
        <v>99</v>
      </c>
      <c r="C15" s="187" t="n">
        <v>5</v>
      </c>
      <c r="D15" s="187" t="n">
        <f aca="false">2/12</f>
        <v>0.166666666666667</v>
      </c>
      <c r="E15" s="167" t="n">
        <v>0</v>
      </c>
      <c r="F15" s="167" t="n">
        <f aca="false">C15*D15*E15</f>
        <v>0</v>
      </c>
    </row>
    <row r="16" customFormat="false" ht="23.85" hidden="false" customHeight="false" outlineLevel="0" collapsed="false">
      <c r="A16" s="165" t="s">
        <v>168</v>
      </c>
      <c r="B16" s="166" t="s">
        <v>99</v>
      </c>
      <c r="C16" s="187" t="n">
        <v>2</v>
      </c>
      <c r="D16" s="187" t="n">
        <f aca="false">1/12</f>
        <v>0.0833333333333333</v>
      </c>
      <c r="E16" s="167" t="n">
        <v>0</v>
      </c>
      <c r="F16" s="167" t="n">
        <f aca="false">C16*D16*E16</f>
        <v>0</v>
      </c>
    </row>
    <row r="17" customFormat="false" ht="23.85" hidden="false" customHeight="false" outlineLevel="0" collapsed="false">
      <c r="A17" s="165" t="s">
        <v>169</v>
      </c>
      <c r="B17" s="166" t="s">
        <v>99</v>
      </c>
      <c r="C17" s="187" t="n">
        <v>1</v>
      </c>
      <c r="D17" s="187" t="n">
        <f aca="false">1/12</f>
        <v>0.0833333333333333</v>
      </c>
      <c r="E17" s="167" t="n">
        <v>0</v>
      </c>
      <c r="F17" s="167" t="n">
        <f aca="false">C17*D17*E17</f>
        <v>0</v>
      </c>
    </row>
    <row r="18" customFormat="false" ht="23.85" hidden="false" customHeight="false" outlineLevel="0" collapsed="false">
      <c r="A18" s="165" t="s">
        <v>170</v>
      </c>
      <c r="B18" s="166" t="s">
        <v>99</v>
      </c>
      <c r="C18" s="187" t="n">
        <v>1</v>
      </c>
      <c r="D18" s="187" t="n">
        <f aca="false">1/12</f>
        <v>0.0833333333333333</v>
      </c>
      <c r="E18" s="167" t="n">
        <v>0</v>
      </c>
      <c r="F18" s="167" t="n">
        <f aca="false">C18*D18*E18</f>
        <v>0</v>
      </c>
    </row>
    <row r="19" customFormat="false" ht="23.85" hidden="false" customHeight="false" outlineLevel="0" collapsed="false">
      <c r="A19" s="165" t="s">
        <v>171</v>
      </c>
      <c r="B19" s="166" t="s">
        <v>99</v>
      </c>
      <c r="C19" s="187" t="n">
        <v>1</v>
      </c>
      <c r="D19" s="187" t="n">
        <f aca="false">1/12</f>
        <v>0.0833333333333333</v>
      </c>
      <c r="E19" s="167" t="n">
        <v>0</v>
      </c>
      <c r="F19" s="167" t="n">
        <f aca="false">C19*D19*E19</f>
        <v>0</v>
      </c>
    </row>
    <row r="20" customFormat="false" ht="23.85" hidden="false" customHeight="false" outlineLevel="0" collapsed="false">
      <c r="A20" s="165" t="s">
        <v>172</v>
      </c>
      <c r="B20" s="166" t="s">
        <v>99</v>
      </c>
      <c r="C20" s="187" t="n">
        <v>1</v>
      </c>
      <c r="D20" s="187" t="n">
        <f aca="false">1/12</f>
        <v>0.0833333333333333</v>
      </c>
      <c r="E20" s="167" t="n">
        <v>0</v>
      </c>
      <c r="F20" s="167" t="n">
        <f aca="false">C20*D20*E20</f>
        <v>0</v>
      </c>
    </row>
    <row r="21" customFormat="false" ht="23.85" hidden="false" customHeight="false" outlineLevel="0" collapsed="false">
      <c r="A21" s="165" t="s">
        <v>173</v>
      </c>
      <c r="B21" s="166" t="s">
        <v>99</v>
      </c>
      <c r="C21" s="187" t="n">
        <v>2</v>
      </c>
      <c r="D21" s="187" t="n">
        <f aca="false">1/12</f>
        <v>0.0833333333333333</v>
      </c>
      <c r="E21" s="167" t="n">
        <v>0</v>
      </c>
      <c r="F21" s="167" t="n">
        <f aca="false">C21*D21*E21</f>
        <v>0</v>
      </c>
    </row>
    <row r="22" customFormat="false" ht="15" hidden="false" customHeight="false" outlineLevel="0" collapsed="false">
      <c r="A22" s="165" t="s">
        <v>174</v>
      </c>
      <c r="B22" s="166" t="s">
        <v>99</v>
      </c>
      <c r="C22" s="187" t="n">
        <v>1</v>
      </c>
      <c r="D22" s="187" t="n">
        <f aca="false">1/12</f>
        <v>0.0833333333333333</v>
      </c>
      <c r="E22" s="167" t="n">
        <v>0</v>
      </c>
      <c r="F22" s="167" t="n">
        <f aca="false">C22*D22*E22</f>
        <v>0</v>
      </c>
    </row>
    <row r="23" customFormat="false" ht="15" hidden="false" customHeight="false" outlineLevel="0" collapsed="false">
      <c r="A23" s="165" t="s">
        <v>175</v>
      </c>
      <c r="B23" s="166" t="s">
        <v>99</v>
      </c>
      <c r="C23" s="187" t="n">
        <v>1</v>
      </c>
      <c r="D23" s="187" t="n">
        <f aca="false">1/12</f>
        <v>0.0833333333333333</v>
      </c>
      <c r="E23" s="167" t="n">
        <v>0</v>
      </c>
      <c r="F23" s="167" t="n">
        <f aca="false">C23*D23*E23</f>
        <v>0</v>
      </c>
    </row>
    <row r="24" customFormat="false" ht="15" hidden="false" customHeight="false" outlineLevel="0" collapsed="false">
      <c r="A24" s="165" t="s">
        <v>176</v>
      </c>
      <c r="B24" s="166" t="s">
        <v>99</v>
      </c>
      <c r="C24" s="187" t="n">
        <v>1</v>
      </c>
      <c r="D24" s="187" t="n">
        <f aca="false">1/12</f>
        <v>0.0833333333333333</v>
      </c>
      <c r="E24" s="167" t="n">
        <v>0</v>
      </c>
      <c r="F24" s="167" t="n">
        <f aca="false">C24*D24*E24</f>
        <v>0</v>
      </c>
    </row>
    <row r="25" customFormat="false" ht="15" hidden="false" customHeight="false" outlineLevel="0" collapsed="false">
      <c r="A25" s="165" t="s">
        <v>177</v>
      </c>
      <c r="B25" s="166" t="s">
        <v>99</v>
      </c>
      <c r="C25" s="187" t="n">
        <v>1</v>
      </c>
      <c r="D25" s="187" t="n">
        <f aca="false">1/12</f>
        <v>0.0833333333333333</v>
      </c>
      <c r="E25" s="167" t="n">
        <v>0</v>
      </c>
      <c r="F25" s="167" t="n">
        <f aca="false">C25*D25*E25</f>
        <v>0</v>
      </c>
    </row>
    <row r="26" customFormat="false" ht="15" hidden="false" customHeight="false" outlineLevel="0" collapsed="false">
      <c r="A26" s="165" t="s">
        <v>178</v>
      </c>
      <c r="B26" s="166" t="s">
        <v>99</v>
      </c>
      <c r="C26" s="187" t="n">
        <v>1</v>
      </c>
      <c r="D26" s="187" t="n">
        <f aca="false">1/12</f>
        <v>0.0833333333333333</v>
      </c>
      <c r="E26" s="167" t="n">
        <v>0</v>
      </c>
      <c r="F26" s="167" t="n">
        <f aca="false">C26*D26*E26</f>
        <v>0</v>
      </c>
    </row>
    <row r="27" customFormat="false" ht="15" hidden="false" customHeight="false" outlineLevel="0" collapsed="false">
      <c r="A27" s="165" t="s">
        <v>179</v>
      </c>
      <c r="B27" s="166" t="s">
        <v>99</v>
      </c>
      <c r="C27" s="187" t="n">
        <v>1</v>
      </c>
      <c r="D27" s="187" t="n">
        <f aca="false">1/12</f>
        <v>0.0833333333333333</v>
      </c>
      <c r="E27" s="167" t="n">
        <v>0</v>
      </c>
      <c r="F27" s="167" t="n">
        <f aca="false">C27*D27*E27</f>
        <v>0</v>
      </c>
    </row>
    <row r="28" customFormat="false" ht="15" hidden="false" customHeight="false" outlineLevel="0" collapsed="false">
      <c r="A28" s="165" t="s">
        <v>180</v>
      </c>
      <c r="B28" s="166" t="s">
        <v>99</v>
      </c>
      <c r="C28" s="187" t="n">
        <v>1</v>
      </c>
      <c r="D28" s="187" t="n">
        <f aca="false">1/12</f>
        <v>0.0833333333333333</v>
      </c>
      <c r="E28" s="167" t="n">
        <v>0</v>
      </c>
      <c r="F28" s="167" t="n">
        <f aca="false">C28*D28*E28</f>
        <v>0</v>
      </c>
    </row>
    <row r="29" customFormat="false" ht="15" hidden="false" customHeight="false" outlineLevel="0" collapsed="false">
      <c r="A29" s="165" t="s">
        <v>181</v>
      </c>
      <c r="B29" s="166" t="s">
        <v>99</v>
      </c>
      <c r="C29" s="187" t="n">
        <v>1</v>
      </c>
      <c r="D29" s="187" t="n">
        <f aca="false">1/12</f>
        <v>0.0833333333333333</v>
      </c>
      <c r="E29" s="167" t="n">
        <v>0</v>
      </c>
      <c r="F29" s="167" t="n">
        <f aca="false">C29*D29*E29</f>
        <v>0</v>
      </c>
    </row>
    <row r="30" customFormat="false" ht="15" hidden="false" customHeight="false" outlineLevel="0" collapsed="false">
      <c r="A30" s="165" t="s">
        <v>182</v>
      </c>
      <c r="B30" s="166" t="s">
        <v>99</v>
      </c>
      <c r="C30" s="187" t="n">
        <v>1</v>
      </c>
      <c r="D30" s="187" t="n">
        <f aca="false">1/12</f>
        <v>0.0833333333333333</v>
      </c>
      <c r="E30" s="167" t="n">
        <v>0</v>
      </c>
      <c r="F30" s="167" t="n">
        <f aca="false">C30*D30*E30</f>
        <v>0</v>
      </c>
    </row>
    <row r="31" customFormat="false" ht="23.85" hidden="false" customHeight="false" outlineLevel="0" collapsed="false">
      <c r="A31" s="51" t="s">
        <v>183</v>
      </c>
      <c r="B31" s="166" t="s">
        <v>99</v>
      </c>
      <c r="C31" s="187" t="n">
        <v>1</v>
      </c>
      <c r="D31" s="187" t="n">
        <f aca="false">1/12</f>
        <v>0.0833333333333333</v>
      </c>
      <c r="E31" s="167" t="n">
        <v>0</v>
      </c>
      <c r="F31" s="167" t="n">
        <f aca="false">C31*D31*E31</f>
        <v>0</v>
      </c>
    </row>
    <row r="32" customFormat="false" ht="15" hidden="false" customHeight="false" outlineLevel="0" collapsed="false">
      <c r="A32" s="165" t="s">
        <v>184</v>
      </c>
      <c r="B32" s="166" t="s">
        <v>99</v>
      </c>
      <c r="C32" s="187" t="n">
        <v>2</v>
      </c>
      <c r="D32" s="187" t="n">
        <f aca="false">1/12</f>
        <v>0.0833333333333333</v>
      </c>
      <c r="E32" s="167" t="n">
        <v>0</v>
      </c>
      <c r="F32" s="167" t="n">
        <f aca="false">C32*D32*E32</f>
        <v>0</v>
      </c>
    </row>
    <row r="33" customFormat="false" ht="15" hidden="false" customHeight="false" outlineLevel="0" collapsed="false">
      <c r="A33" s="51" t="s">
        <v>185</v>
      </c>
      <c r="B33" s="166" t="s">
        <v>99</v>
      </c>
      <c r="C33" s="187" t="n">
        <v>1</v>
      </c>
      <c r="D33" s="187" t="n">
        <f aca="false">1/12</f>
        <v>0.0833333333333333</v>
      </c>
      <c r="E33" s="167" t="n">
        <v>0</v>
      </c>
      <c r="F33" s="167" t="n">
        <f aca="false">C33*D33*E33</f>
        <v>0</v>
      </c>
    </row>
    <row r="34" customFormat="false" ht="23.85" hidden="false" customHeight="false" outlineLevel="0" collapsed="false">
      <c r="A34" s="165" t="s">
        <v>186</v>
      </c>
      <c r="B34" s="166" t="s">
        <v>99</v>
      </c>
      <c r="C34" s="187" t="n">
        <v>2</v>
      </c>
      <c r="D34" s="187" t="n">
        <f aca="false">1/12</f>
        <v>0.0833333333333333</v>
      </c>
      <c r="E34" s="167" t="n">
        <v>0</v>
      </c>
      <c r="F34" s="167" t="n">
        <f aca="false">C34*D34*E34</f>
        <v>0</v>
      </c>
    </row>
    <row r="35" customFormat="false" ht="15" hidden="false" customHeight="false" outlineLevel="0" collapsed="false">
      <c r="A35" s="165" t="s">
        <v>187</v>
      </c>
      <c r="B35" s="166" t="s">
        <v>99</v>
      </c>
      <c r="C35" s="187" t="n">
        <v>1</v>
      </c>
      <c r="D35" s="187" t="n">
        <f aca="false">1/12</f>
        <v>0.0833333333333333</v>
      </c>
      <c r="E35" s="167" t="n">
        <v>0</v>
      </c>
      <c r="F35" s="167" t="n">
        <f aca="false">C35*D35*E35</f>
        <v>0</v>
      </c>
    </row>
    <row r="36" customFormat="false" ht="15" hidden="false" customHeight="false" outlineLevel="0" collapsed="false">
      <c r="A36" s="165" t="s">
        <v>188</v>
      </c>
      <c r="B36" s="166" t="s">
        <v>99</v>
      </c>
      <c r="C36" s="187" t="n">
        <v>2</v>
      </c>
      <c r="D36" s="187" t="n">
        <f aca="false">2/12</f>
        <v>0.166666666666667</v>
      </c>
      <c r="E36" s="167" t="n">
        <v>0</v>
      </c>
      <c r="F36" s="167" t="n">
        <f aca="false">C36*D36*E36</f>
        <v>0</v>
      </c>
    </row>
    <row r="37" customFormat="false" ht="15" hidden="false" customHeight="false" outlineLevel="0" collapsed="false">
      <c r="A37" s="165" t="s">
        <v>189</v>
      </c>
      <c r="B37" s="166" t="s">
        <v>99</v>
      </c>
      <c r="C37" s="187" t="n">
        <v>2</v>
      </c>
      <c r="D37" s="187" t="n">
        <f aca="false">1/12</f>
        <v>0.0833333333333333</v>
      </c>
      <c r="E37" s="167" t="n">
        <v>0</v>
      </c>
      <c r="F37" s="167" t="n">
        <f aca="false">C37*D37*E37</f>
        <v>0</v>
      </c>
    </row>
    <row r="38" customFormat="false" ht="15" hidden="false" customHeight="false" outlineLevel="0" collapsed="false">
      <c r="A38" s="165" t="s">
        <v>190</v>
      </c>
      <c r="B38" s="166" t="s">
        <v>99</v>
      </c>
      <c r="C38" s="187" t="n">
        <v>1</v>
      </c>
      <c r="D38" s="187" t="n">
        <f aca="false">1/12</f>
        <v>0.0833333333333333</v>
      </c>
      <c r="E38" s="167" t="n">
        <v>0</v>
      </c>
      <c r="F38" s="167" t="n">
        <f aca="false">C38*D38*E38</f>
        <v>0</v>
      </c>
    </row>
    <row r="39" customFormat="false" ht="15" hidden="false" customHeight="false" outlineLevel="0" collapsed="false">
      <c r="A39" s="188" t="s">
        <v>191</v>
      </c>
      <c r="B39" s="166" t="s">
        <v>99</v>
      </c>
      <c r="C39" s="187" t="n">
        <v>1</v>
      </c>
      <c r="D39" s="187" t="n">
        <f aca="false">1/12</f>
        <v>0.0833333333333333</v>
      </c>
      <c r="E39" s="167" t="n">
        <v>0</v>
      </c>
      <c r="F39" s="167" t="n">
        <f aca="false">C39*D39*E39</f>
        <v>0</v>
      </c>
    </row>
    <row r="40" customFormat="false" ht="15" hidden="false" customHeight="false" outlineLevel="0" collapsed="false">
      <c r="A40" s="165" t="s">
        <v>192</v>
      </c>
      <c r="B40" s="166" t="s">
        <v>99</v>
      </c>
      <c r="C40" s="187" t="n">
        <v>1</v>
      </c>
      <c r="D40" s="187" t="n">
        <f aca="false">2/12</f>
        <v>0.166666666666667</v>
      </c>
      <c r="E40" s="167" t="n">
        <v>0</v>
      </c>
      <c r="F40" s="167" t="n">
        <f aca="false">C40*D40*E40</f>
        <v>0</v>
      </c>
    </row>
    <row r="41" customFormat="false" ht="15" hidden="false" customHeight="false" outlineLevel="0" collapsed="false">
      <c r="A41" s="51" t="s">
        <v>193</v>
      </c>
      <c r="B41" s="166" t="s">
        <v>99</v>
      </c>
      <c r="C41" s="187" t="n">
        <v>1</v>
      </c>
      <c r="D41" s="187" t="n">
        <f aca="false">1/12</f>
        <v>0.0833333333333333</v>
      </c>
      <c r="E41" s="167" t="n">
        <v>0</v>
      </c>
      <c r="F41" s="167" t="n">
        <f aca="false">C41*D41*E41</f>
        <v>0</v>
      </c>
    </row>
    <row r="42" customFormat="false" ht="15" hidden="false" customHeight="false" outlineLevel="0" collapsed="false">
      <c r="A42" s="189"/>
      <c r="B42" s="190"/>
      <c r="C42" s="98"/>
      <c r="D42" s="98"/>
      <c r="E42" s="99" t="s">
        <v>50</v>
      </c>
      <c r="F42" s="100" t="n">
        <f aca="false">SUM(F5:F41)</f>
        <v>0</v>
      </c>
    </row>
    <row r="43" customFormat="false" ht="15" hidden="false" customHeight="false" outlineLevel="0" collapsed="false">
      <c r="A43" s="191"/>
      <c r="E43" s="102" t="s">
        <v>194</v>
      </c>
      <c r="F43" s="103" t="n">
        <f aca="false">F42*BDI!C17</f>
        <v>0</v>
      </c>
    </row>
    <row r="44" customFormat="false" ht="15" hidden="false" customHeight="false" outlineLevel="0" collapsed="false">
      <c r="A44" s="192"/>
      <c r="B44" s="160"/>
      <c r="C44" s="79"/>
      <c r="D44" s="79"/>
      <c r="E44" s="149" t="s">
        <v>143</v>
      </c>
      <c r="F44" s="193" t="n">
        <f aca="false">ROUND(SUM(F42:F43),2)</f>
        <v>0</v>
      </c>
    </row>
    <row r="49" customFormat="false" ht="15" hidden="false" customHeight="true" outlineLevel="0" collapsed="false">
      <c r="D49" s="175"/>
    </row>
  </sheetData>
  <autoFilter ref="A4:F44"/>
  <mergeCells count="1">
    <mergeCell ref="A2:F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63"/>
  <sheetViews>
    <sheetView showFormulas="false" showGridLines="true" showRowColHeaders="true" showZeros="true" rightToLeft="false" tabSelected="false" showOutlineSymbols="true" defaultGridColor="true" view="pageBreakPreview" topLeftCell="A1" colorId="64" zoomScale="120" zoomScaleNormal="140" zoomScalePageLayoutView="120" workbookViewId="0">
      <selection pane="topLeft" activeCell="A1" activeCellId="0" sqref="A1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71" width="76.86"/>
    <col collapsed="false" customWidth="false" hidden="false" outlineLevel="0" max="2" min="2" style="71" width="9.14"/>
    <col collapsed="false" customWidth="false" hidden="true" outlineLevel="0" max="4" min="3" style="71" width="9.14"/>
    <col collapsed="false" customWidth="false" hidden="false" outlineLevel="0" max="1022" min="5" style="71" width="9.14"/>
    <col collapsed="false" customWidth="false" hidden="false" outlineLevel="0" max="16381" min="1026" style="72" width="9.14"/>
    <col collapsed="false" customWidth="true" hidden="false" outlineLevel="0" max="16384" min="16382" style="72" width="11.57"/>
  </cols>
  <sheetData>
    <row r="1" customFormat="false" ht="47.25" hidden="false" customHeight="true" outlineLevel="0" collapsed="false">
      <c r="A1" s="73"/>
      <c r="B1" s="75"/>
    </row>
    <row r="2" customFormat="false" ht="27.75" hidden="false" customHeight="true" outlineLevel="0" collapsed="false">
      <c r="A2" s="194" t="s">
        <v>195</v>
      </c>
      <c r="B2" s="194"/>
    </row>
    <row r="3" customFormat="false" ht="15" hidden="false" customHeight="false" outlineLevel="0" collapsed="false">
      <c r="A3" s="195" t="s">
        <v>196</v>
      </c>
      <c r="B3" s="196"/>
      <c r="C3" s="71" t="s">
        <v>34</v>
      </c>
    </row>
    <row r="4" customFormat="false" ht="15" hidden="false" customHeight="true" outlineLevel="0" collapsed="false">
      <c r="A4" s="78"/>
      <c r="B4" s="80"/>
    </row>
    <row r="5" customFormat="false" ht="15" hidden="false" customHeight="false" outlineLevel="0" collapsed="false">
      <c r="A5" s="197" t="s">
        <v>197</v>
      </c>
      <c r="B5" s="198" t="s">
        <v>198</v>
      </c>
    </row>
    <row r="6" customFormat="false" ht="15" hidden="false" customHeight="false" outlineLevel="0" collapsed="false">
      <c r="A6" s="199" t="s">
        <v>199</v>
      </c>
      <c r="B6" s="200" t="n">
        <v>0</v>
      </c>
    </row>
    <row r="7" customFormat="false" ht="15" hidden="false" customHeight="false" outlineLevel="0" collapsed="false">
      <c r="A7" s="201" t="s">
        <v>200</v>
      </c>
      <c r="B7" s="202" t="n">
        <v>0</v>
      </c>
    </row>
    <row r="8" customFormat="false" ht="15" hidden="false" customHeight="false" outlineLevel="0" collapsed="false">
      <c r="A8" s="203" t="s">
        <v>201</v>
      </c>
      <c r="B8" s="202" t="n">
        <v>0</v>
      </c>
    </row>
    <row r="9" customFormat="false" ht="15" hidden="false" customHeight="false" outlineLevel="0" collapsed="false">
      <c r="A9" s="203" t="s">
        <v>202</v>
      </c>
      <c r="B9" s="202" t="n">
        <v>0</v>
      </c>
    </row>
    <row r="10" customFormat="false" ht="15" hidden="false" customHeight="false" outlineLevel="0" collapsed="false">
      <c r="A10" s="203" t="s">
        <v>203</v>
      </c>
      <c r="B10" s="202" t="n">
        <v>0</v>
      </c>
    </row>
    <row r="11" customFormat="false" ht="15" hidden="false" customHeight="false" outlineLevel="0" collapsed="false">
      <c r="A11" s="203" t="s">
        <v>204</v>
      </c>
      <c r="B11" s="202" t="n">
        <v>0</v>
      </c>
    </row>
    <row r="12" customFormat="false" ht="15" hidden="false" customHeight="false" outlineLevel="0" collapsed="false">
      <c r="A12" s="203" t="s">
        <v>205</v>
      </c>
      <c r="B12" s="202" t="n">
        <v>0</v>
      </c>
    </row>
    <row r="13" customFormat="false" ht="15" hidden="false" customHeight="false" outlineLevel="0" collapsed="false">
      <c r="A13" s="203" t="s">
        <v>206</v>
      </c>
      <c r="B13" s="202" t="n">
        <v>0</v>
      </c>
    </row>
    <row r="14" customFormat="false" ht="15" hidden="false" customHeight="false" outlineLevel="0" collapsed="false">
      <c r="A14" s="203" t="s">
        <v>207</v>
      </c>
      <c r="B14" s="202" t="n">
        <v>0</v>
      </c>
    </row>
    <row r="15" customFormat="false" ht="15" hidden="false" customHeight="false" outlineLevel="0" collapsed="false">
      <c r="A15" s="204" t="s">
        <v>32</v>
      </c>
      <c r="B15" s="198" t="n">
        <f aca="false">SUM(B6:B14)</f>
        <v>0</v>
      </c>
    </row>
    <row r="16" customFormat="false" ht="15" hidden="false" customHeight="true" outlineLevel="0" collapsed="false">
      <c r="A16" s="108"/>
      <c r="B16" s="81"/>
    </row>
    <row r="17" customFormat="false" ht="15" hidden="false" customHeight="false" outlineLevel="0" collapsed="false">
      <c r="A17" s="197" t="s">
        <v>208</v>
      </c>
      <c r="B17" s="198" t="s">
        <v>198</v>
      </c>
    </row>
    <row r="18" customFormat="false" ht="15" hidden="false" customHeight="false" outlineLevel="0" collapsed="false">
      <c r="A18" s="203" t="s">
        <v>209</v>
      </c>
      <c r="B18" s="202" t="n">
        <v>0</v>
      </c>
    </row>
    <row r="19" customFormat="false" ht="15" hidden="false" customHeight="false" outlineLevel="0" collapsed="false">
      <c r="A19" s="203" t="s">
        <v>210</v>
      </c>
      <c r="B19" s="202" t="n">
        <v>0</v>
      </c>
    </row>
    <row r="20" customFormat="false" ht="15" hidden="false" customHeight="false" outlineLevel="0" collapsed="false">
      <c r="A20" s="203" t="s">
        <v>211</v>
      </c>
      <c r="B20" s="202" t="n">
        <v>0</v>
      </c>
    </row>
    <row r="21" customFormat="false" ht="15" hidden="false" customHeight="false" outlineLevel="0" collapsed="false">
      <c r="A21" s="203" t="s">
        <v>212</v>
      </c>
      <c r="B21" s="202" t="n">
        <v>0</v>
      </c>
    </row>
    <row r="22" customFormat="false" ht="15" hidden="false" customHeight="false" outlineLevel="0" collapsed="false">
      <c r="A22" s="203" t="s">
        <v>213</v>
      </c>
      <c r="B22" s="202" t="n">
        <v>0</v>
      </c>
    </row>
    <row r="23" customFormat="false" ht="15" hidden="false" customHeight="false" outlineLevel="0" collapsed="false">
      <c r="A23" s="203" t="s">
        <v>214</v>
      </c>
      <c r="B23" s="202" t="n">
        <v>0</v>
      </c>
    </row>
    <row r="24" customFormat="false" ht="15" hidden="false" customHeight="false" outlineLevel="0" collapsed="false">
      <c r="A24" s="203" t="s">
        <v>215</v>
      </c>
      <c r="B24" s="202" t="n">
        <v>0</v>
      </c>
    </row>
    <row r="25" customFormat="false" ht="15" hidden="false" customHeight="false" outlineLevel="0" collapsed="false">
      <c r="A25" s="204" t="s">
        <v>32</v>
      </c>
      <c r="B25" s="198" t="n">
        <f aca="false">SUM(B18:B24)</f>
        <v>0</v>
      </c>
    </row>
    <row r="26" customFormat="false" ht="15" hidden="false" customHeight="false" outlineLevel="0" collapsed="false">
      <c r="A26" s="205"/>
      <c r="B26" s="206"/>
    </row>
    <row r="27" customFormat="false" ht="15" hidden="false" customHeight="false" outlineLevel="0" collapsed="false">
      <c r="A27" s="197" t="s">
        <v>216</v>
      </c>
      <c r="B27" s="198" t="s">
        <v>198</v>
      </c>
    </row>
    <row r="28" customFormat="false" ht="15" hidden="false" customHeight="false" outlineLevel="0" collapsed="false">
      <c r="A28" s="203" t="s">
        <v>217</v>
      </c>
      <c r="B28" s="202" t="n">
        <v>0</v>
      </c>
    </row>
    <row r="29" customFormat="false" ht="15" hidden="false" customHeight="false" outlineLevel="0" collapsed="false">
      <c r="A29" s="203" t="s">
        <v>218</v>
      </c>
      <c r="B29" s="202" t="n">
        <v>0</v>
      </c>
    </row>
    <row r="30" customFormat="false" ht="15" hidden="false" customHeight="false" outlineLevel="0" collapsed="false">
      <c r="A30" s="203" t="s">
        <v>219</v>
      </c>
      <c r="B30" s="202" t="n">
        <v>0</v>
      </c>
    </row>
    <row r="31" customFormat="false" ht="15" hidden="false" customHeight="false" outlineLevel="0" collapsed="false">
      <c r="A31" s="204" t="s">
        <v>32</v>
      </c>
      <c r="B31" s="198" t="n">
        <f aca="false">SUM(B28:B30)</f>
        <v>0</v>
      </c>
    </row>
    <row r="32" customFormat="false" ht="15" hidden="false" customHeight="false" outlineLevel="0" collapsed="false">
      <c r="A32" s="205"/>
      <c r="B32" s="206"/>
    </row>
    <row r="33" customFormat="false" ht="15" hidden="false" customHeight="false" outlineLevel="0" collapsed="false">
      <c r="A33" s="197" t="s">
        <v>220</v>
      </c>
      <c r="B33" s="198" t="s">
        <v>198</v>
      </c>
    </row>
    <row r="34" customFormat="false" ht="15" hidden="false" customHeight="false" outlineLevel="0" collapsed="false">
      <c r="A34" s="207" t="s">
        <v>221</v>
      </c>
      <c r="B34" s="208" t="n">
        <f aca="false">B15*B25</f>
        <v>0</v>
      </c>
    </row>
    <row r="35" customFormat="false" ht="15" hidden="false" customHeight="false" outlineLevel="0" collapsed="false">
      <c r="A35" s="204" t="s">
        <v>32</v>
      </c>
      <c r="B35" s="198" t="n">
        <f aca="false">SUM(B32:B34)</f>
        <v>0</v>
      </c>
    </row>
    <row r="36" customFormat="false" ht="15" hidden="false" customHeight="false" outlineLevel="0" collapsed="false">
      <c r="A36" s="203"/>
      <c r="B36" s="206"/>
    </row>
    <row r="37" customFormat="false" ht="15" hidden="false" customHeight="true" outlineLevel="0" collapsed="false">
      <c r="A37" s="108"/>
      <c r="B37" s="81"/>
    </row>
    <row r="38" customFormat="false" ht="15" hidden="false" customHeight="false" outlineLevel="0" collapsed="false">
      <c r="A38" s="209" t="s">
        <v>222</v>
      </c>
      <c r="B38" s="210" t="n">
        <f aca="false">B15+B25+B31+B35</f>
        <v>0</v>
      </c>
    </row>
    <row r="63" customFormat="false" ht="47.25" hidden="false" customHeight="true" outlineLevel="0" collapsed="false"/>
  </sheetData>
  <mergeCells count="1">
    <mergeCell ref="A2:B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19"/>
  <sheetViews>
    <sheetView showFormulas="false" showGridLines="true" showRowColHeaders="true" showZeros="true" rightToLeft="false" tabSelected="false" showOutlineSymbols="true" defaultGridColor="true" view="pageBreakPreview" topLeftCell="A1" colorId="64" zoomScale="120" zoomScaleNormal="140" zoomScalePageLayoutView="120" workbookViewId="0">
      <selection pane="topLeft" activeCell="E14" activeCellId="0" sqref="E14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71" width="6.14"/>
    <col collapsed="false" customWidth="true" hidden="false" outlineLevel="0" max="2" min="2" style="71" width="60.57"/>
    <col collapsed="false" customWidth="false" hidden="false" outlineLevel="0" max="3" min="3" style="71" width="9.14"/>
    <col collapsed="false" customWidth="false" hidden="true" outlineLevel="0" max="4" min="4" style="71" width="9.14"/>
    <col collapsed="false" customWidth="false" hidden="false" outlineLevel="0" max="1022" min="5" style="71" width="9.14"/>
    <col collapsed="false" customWidth="false" hidden="false" outlineLevel="0" max="16381" min="1026" style="72" width="9.14"/>
    <col collapsed="false" customWidth="true" hidden="false" outlineLevel="0" max="16384" min="16382" style="72" width="11.57"/>
  </cols>
  <sheetData>
    <row r="1" customFormat="false" ht="48.75" hidden="false" customHeight="true" outlineLevel="0" collapsed="false">
      <c r="A1" s="73"/>
      <c r="B1" s="74"/>
      <c r="C1" s="75"/>
    </row>
    <row r="2" customFormat="false" ht="37.5" hidden="false" customHeight="true" outlineLevel="0" collapsed="false">
      <c r="A2" s="211" t="s">
        <v>223</v>
      </c>
      <c r="B2" s="211"/>
      <c r="C2" s="212"/>
    </row>
    <row r="3" customFormat="false" ht="15" hidden="false" customHeight="true" outlineLevel="0" collapsed="false">
      <c r="A3" s="78"/>
      <c r="B3" s="213"/>
      <c r="C3" s="213"/>
    </row>
    <row r="4" customFormat="false" ht="15" hidden="false" customHeight="false" outlineLevel="0" collapsed="false">
      <c r="A4" s="214" t="s">
        <v>224</v>
      </c>
      <c r="B4" s="215" t="s">
        <v>225</v>
      </c>
      <c r="C4" s="216" t="s">
        <v>198</v>
      </c>
    </row>
    <row r="5" customFormat="false" ht="15" hidden="false" customHeight="false" outlineLevel="0" collapsed="false">
      <c r="A5" s="217" t="s">
        <v>226</v>
      </c>
      <c r="B5" s="218" t="s">
        <v>227</v>
      </c>
      <c r="C5" s="219" t="n">
        <f aca="false">SUM(C6:C10)</f>
        <v>0</v>
      </c>
    </row>
    <row r="6" customFormat="false" ht="15" hidden="false" customHeight="false" outlineLevel="0" collapsed="false">
      <c r="A6" s="220" t="s">
        <v>228</v>
      </c>
      <c r="B6" s="221" t="s">
        <v>229</v>
      </c>
      <c r="C6" s="222" t="n">
        <v>0</v>
      </c>
    </row>
    <row r="7" customFormat="false" ht="15" hidden="false" customHeight="false" outlineLevel="0" collapsed="false">
      <c r="A7" s="223" t="s">
        <v>230</v>
      </c>
      <c r="B7" s="224" t="s">
        <v>231</v>
      </c>
      <c r="C7" s="225" t="n">
        <v>0</v>
      </c>
    </row>
    <row r="8" customFormat="false" ht="15" hidden="false" customHeight="false" outlineLevel="0" collapsed="false">
      <c r="A8" s="223" t="s">
        <v>232</v>
      </c>
      <c r="B8" s="224" t="s">
        <v>233</v>
      </c>
      <c r="C8" s="225" t="n">
        <v>0</v>
      </c>
    </row>
    <row r="9" customFormat="false" ht="15" hidden="false" customHeight="false" outlineLevel="0" collapsed="false">
      <c r="A9" s="223" t="s">
        <v>234</v>
      </c>
      <c r="B9" s="224" t="s">
        <v>235</v>
      </c>
      <c r="C9" s="225" t="n">
        <v>0</v>
      </c>
    </row>
    <row r="10" customFormat="false" ht="15" hidden="false" customHeight="false" outlineLevel="0" collapsed="false">
      <c r="A10" s="223" t="s">
        <v>236</v>
      </c>
      <c r="B10" s="224" t="s">
        <v>237</v>
      </c>
      <c r="C10" s="225" t="n">
        <v>0</v>
      </c>
    </row>
    <row r="11" customFormat="false" ht="15" hidden="false" customHeight="false" outlineLevel="0" collapsed="false">
      <c r="A11" s="226" t="s">
        <v>238</v>
      </c>
      <c r="B11" s="227" t="s">
        <v>239</v>
      </c>
      <c r="C11" s="228" t="n">
        <v>0</v>
      </c>
    </row>
    <row r="12" customFormat="false" ht="15" hidden="false" customHeight="false" outlineLevel="0" collapsed="false">
      <c r="A12" s="226" t="s">
        <v>240</v>
      </c>
      <c r="B12" s="227" t="s">
        <v>241</v>
      </c>
      <c r="C12" s="228" t="n">
        <f aca="false">SUM(C13:C16)</f>
        <v>0</v>
      </c>
    </row>
    <row r="13" customFormat="false" ht="15" hidden="false" customHeight="false" outlineLevel="0" collapsed="false">
      <c r="A13" s="223" t="s">
        <v>242</v>
      </c>
      <c r="B13" s="224" t="s">
        <v>243</v>
      </c>
      <c r="C13" s="225" t="n">
        <v>0</v>
      </c>
    </row>
    <row r="14" customFormat="false" ht="15" hidden="false" customHeight="false" outlineLevel="0" collapsed="false">
      <c r="A14" s="223" t="s">
        <v>244</v>
      </c>
      <c r="B14" s="224" t="s">
        <v>245</v>
      </c>
      <c r="C14" s="225" t="n">
        <v>0</v>
      </c>
    </row>
    <row r="15" customFormat="false" ht="15" hidden="false" customHeight="false" outlineLevel="0" collapsed="false">
      <c r="A15" s="223" t="s">
        <v>246</v>
      </c>
      <c r="B15" s="224" t="s">
        <v>247</v>
      </c>
      <c r="C15" s="225" t="n">
        <v>0</v>
      </c>
    </row>
    <row r="16" customFormat="false" ht="15" hidden="false" customHeight="false" outlineLevel="0" collapsed="false">
      <c r="A16" s="223" t="s">
        <v>248</v>
      </c>
      <c r="B16" s="224" t="s">
        <v>249</v>
      </c>
      <c r="C16" s="225" t="n">
        <v>0</v>
      </c>
    </row>
    <row r="17" customFormat="false" ht="15" hidden="false" customHeight="false" outlineLevel="0" collapsed="false">
      <c r="A17" s="226" t="s">
        <v>250</v>
      </c>
      <c r="B17" s="229"/>
      <c r="C17" s="230" t="n">
        <f aca="false">TRUNC((1+C5)*(1+C11)/((1-(C12)))-1,4)</f>
        <v>0</v>
      </c>
    </row>
    <row r="18" customFormat="false" ht="15" hidden="false" customHeight="false" outlineLevel="0" collapsed="false">
      <c r="A18" s="231" t="s">
        <v>251</v>
      </c>
      <c r="B18" s="231"/>
      <c r="C18" s="231"/>
    </row>
    <row r="19" customFormat="false" ht="15" hidden="false" customHeight="false" outlineLevel="0" collapsed="false">
      <c r="A19" s="232" t="s">
        <v>252</v>
      </c>
      <c r="B19" s="232"/>
      <c r="C19" s="232"/>
    </row>
  </sheetData>
  <mergeCells count="4">
    <mergeCell ref="A2:B2"/>
    <mergeCell ref="B3:C3"/>
    <mergeCell ref="A18:C18"/>
    <mergeCell ref="A19:C19"/>
  </mergeCells>
  <printOptions headings="false" gridLines="false" gridLinesSet="true" horizontalCentered="tru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18"/>
  <sheetViews>
    <sheetView showFormulas="false" showGridLines="true" showRowColHeaders="true" showZeros="true" rightToLeft="false" tabSelected="false" showOutlineSymbols="true" defaultGridColor="true" view="pageBreakPreview" topLeftCell="A1" colorId="64" zoomScale="120" zoomScaleNormal="140" zoomScalePageLayoutView="120" workbookViewId="0">
      <selection pane="topLeft" activeCell="C16" activeCellId="0" sqref="C16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71" width="6.14"/>
    <col collapsed="false" customWidth="true" hidden="false" outlineLevel="0" max="2" min="2" style="71" width="60.57"/>
    <col collapsed="false" customWidth="false" hidden="false" outlineLevel="0" max="1022" min="3" style="71" width="9.14"/>
    <col collapsed="false" customWidth="false" hidden="false" outlineLevel="0" max="16381" min="1026" style="72" width="9.14"/>
    <col collapsed="false" customWidth="true" hidden="false" outlineLevel="0" max="16384" min="16382" style="72" width="11.57"/>
  </cols>
  <sheetData>
    <row r="1" customFormat="false" ht="48.75" hidden="false" customHeight="true" outlineLevel="0" collapsed="false">
      <c r="A1" s="73"/>
      <c r="B1" s="74"/>
      <c r="C1" s="75"/>
    </row>
    <row r="2" customFormat="false" ht="28.5" hidden="false" customHeight="true" outlineLevel="0" collapsed="false">
      <c r="A2" s="211" t="s">
        <v>253</v>
      </c>
      <c r="B2" s="211"/>
      <c r="C2" s="212"/>
    </row>
    <row r="3" customFormat="false" ht="15" hidden="false" customHeight="true" outlineLevel="0" collapsed="false">
      <c r="A3" s="78"/>
      <c r="B3" s="79"/>
      <c r="C3" s="80"/>
    </row>
    <row r="4" customFormat="false" ht="15" hidden="false" customHeight="false" outlineLevel="0" collapsed="false">
      <c r="A4" s="214" t="s">
        <v>224</v>
      </c>
      <c r="B4" s="215" t="s">
        <v>225</v>
      </c>
      <c r="C4" s="216" t="s">
        <v>198</v>
      </c>
    </row>
    <row r="5" customFormat="false" ht="15" hidden="false" customHeight="false" outlineLevel="0" collapsed="false">
      <c r="A5" s="217" t="s">
        <v>226</v>
      </c>
      <c r="B5" s="218" t="s">
        <v>227</v>
      </c>
      <c r="C5" s="219" t="n">
        <v>0</v>
      </c>
    </row>
    <row r="6" customFormat="false" ht="15" hidden="false" customHeight="false" outlineLevel="0" collapsed="false">
      <c r="A6" s="220" t="s">
        <v>228</v>
      </c>
      <c r="B6" s="221" t="s">
        <v>229</v>
      </c>
      <c r="C6" s="222" t="n">
        <v>0</v>
      </c>
    </row>
    <row r="7" customFormat="false" ht="15" hidden="false" customHeight="false" outlineLevel="0" collapsed="false">
      <c r="A7" s="223" t="s">
        <v>230</v>
      </c>
      <c r="B7" s="224" t="s">
        <v>231</v>
      </c>
      <c r="C7" s="225" t="n">
        <v>0</v>
      </c>
    </row>
    <row r="8" customFormat="false" ht="15" hidden="false" customHeight="false" outlineLevel="0" collapsed="false">
      <c r="A8" s="223" t="s">
        <v>232</v>
      </c>
      <c r="B8" s="224" t="s">
        <v>233</v>
      </c>
      <c r="C8" s="225" t="n">
        <v>0</v>
      </c>
    </row>
    <row r="9" customFormat="false" ht="15" hidden="false" customHeight="false" outlineLevel="0" collapsed="false">
      <c r="A9" s="223" t="s">
        <v>234</v>
      </c>
      <c r="B9" s="224" t="s">
        <v>235</v>
      </c>
      <c r="C9" s="225" t="n">
        <v>0</v>
      </c>
    </row>
    <row r="10" customFormat="false" ht="15" hidden="false" customHeight="false" outlineLevel="0" collapsed="false">
      <c r="A10" s="223" t="s">
        <v>236</v>
      </c>
      <c r="B10" s="224" t="s">
        <v>237</v>
      </c>
      <c r="C10" s="225" t="n">
        <v>0</v>
      </c>
    </row>
    <row r="11" customFormat="false" ht="15" hidden="false" customHeight="false" outlineLevel="0" collapsed="false">
      <c r="A11" s="226" t="s">
        <v>238</v>
      </c>
      <c r="B11" s="227" t="s">
        <v>239</v>
      </c>
      <c r="C11" s="228" t="n">
        <v>0</v>
      </c>
    </row>
    <row r="12" customFormat="false" ht="15" hidden="false" customHeight="false" outlineLevel="0" collapsed="false">
      <c r="A12" s="226" t="s">
        <v>240</v>
      </c>
      <c r="B12" s="227" t="s">
        <v>241</v>
      </c>
      <c r="C12" s="228" t="n">
        <v>0</v>
      </c>
    </row>
    <row r="13" customFormat="false" ht="15" hidden="false" customHeight="false" outlineLevel="0" collapsed="false">
      <c r="A13" s="223" t="s">
        <v>242</v>
      </c>
      <c r="B13" s="224" t="s">
        <v>243</v>
      </c>
      <c r="C13" s="225" t="n">
        <v>0</v>
      </c>
    </row>
    <row r="14" customFormat="false" ht="15" hidden="false" customHeight="false" outlineLevel="0" collapsed="false">
      <c r="A14" s="223" t="s">
        <v>244</v>
      </c>
      <c r="B14" s="224" t="s">
        <v>245</v>
      </c>
      <c r="C14" s="225" t="n">
        <v>0</v>
      </c>
    </row>
    <row r="15" customFormat="false" ht="15" hidden="false" customHeight="false" outlineLevel="0" collapsed="false">
      <c r="A15" s="223" t="s">
        <v>248</v>
      </c>
      <c r="B15" s="224" t="s">
        <v>249</v>
      </c>
      <c r="C15" s="225" t="n">
        <v>0</v>
      </c>
    </row>
    <row r="16" customFormat="false" ht="15" hidden="false" customHeight="false" outlineLevel="0" collapsed="false">
      <c r="A16" s="226" t="s">
        <v>250</v>
      </c>
      <c r="B16" s="229"/>
      <c r="C16" s="230" t="n">
        <f aca="false">TRUNC((1+C5)*(1+C11)/((1-(C12)))-1,4)</f>
        <v>0</v>
      </c>
    </row>
    <row r="17" customFormat="false" ht="15" hidden="false" customHeight="false" outlineLevel="0" collapsed="false">
      <c r="A17" s="231" t="s">
        <v>251</v>
      </c>
      <c r="B17" s="231"/>
      <c r="C17" s="231"/>
    </row>
    <row r="18" customFormat="false" ht="15" hidden="false" customHeight="false" outlineLevel="0" collapsed="false">
      <c r="A18" s="232" t="s">
        <v>252</v>
      </c>
      <c r="B18" s="232"/>
      <c r="C18" s="232"/>
    </row>
  </sheetData>
  <mergeCells count="3">
    <mergeCell ref="A2:B2"/>
    <mergeCell ref="A17:C17"/>
    <mergeCell ref="A18:C18"/>
  </mergeCells>
  <printOptions headings="false" gridLines="false" gridLinesSet="true" horizontalCentered="tru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20" zoomScaleNormal="140" zoomScalePageLayoutView="120" workbookViewId="0">
      <selection pane="topLeft" activeCell="D7" activeCellId="0" sqref="D7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76" width="52.57"/>
    <col collapsed="false" customWidth="true" hidden="false" outlineLevel="0" max="2" min="2" style="71" width="29.57"/>
    <col collapsed="false" customWidth="false" hidden="false" outlineLevel="0" max="1016" min="3" style="71" width="9.14"/>
    <col collapsed="false" customWidth="false" hidden="false" outlineLevel="0" max="16375" min="1019" style="72" width="9.14"/>
    <col collapsed="false" customWidth="true" hidden="false" outlineLevel="0" max="16384" min="16376" style="3" width="11.57"/>
  </cols>
  <sheetData>
    <row r="1" customFormat="false" ht="12.75" hidden="false" customHeight="true" outlineLevel="0" collapsed="false">
      <c r="A1" s="233"/>
      <c r="B1" s="234"/>
    </row>
    <row r="2" customFormat="false" ht="12.75" hidden="false" customHeight="true" outlineLevel="0" collapsed="false">
      <c r="A2" s="233"/>
      <c r="B2" s="234"/>
    </row>
    <row r="3" customFormat="false" ht="12.75" hidden="false" customHeight="true" outlineLevel="0" collapsed="false">
      <c r="A3" s="235"/>
      <c r="B3" s="236"/>
    </row>
    <row r="4" customFormat="false" ht="21.75" hidden="false" customHeight="true" outlineLevel="0" collapsed="false">
      <c r="A4" s="158" t="s">
        <v>254</v>
      </c>
      <c r="B4" s="158"/>
    </row>
    <row r="5" customFormat="false" ht="15" hidden="false" customHeight="false" outlineLevel="0" collapsed="false">
      <c r="A5" s="159"/>
      <c r="B5" s="80"/>
    </row>
    <row r="6" customFormat="false" ht="15" hidden="false" customHeight="false" outlineLevel="0" collapsed="false">
      <c r="A6" s="237" t="s">
        <v>37</v>
      </c>
      <c r="B6" s="238" t="s">
        <v>39</v>
      </c>
    </row>
    <row r="7" customFormat="false" ht="15" hidden="false" customHeight="true" outlineLevel="0" collapsed="false">
      <c r="A7" s="51" t="s">
        <v>59</v>
      </c>
      <c r="B7" s="138"/>
    </row>
    <row r="8" customFormat="false" ht="15" hidden="false" customHeight="true" outlineLevel="0" collapsed="false">
      <c r="A8" s="165" t="s">
        <v>58</v>
      </c>
      <c r="B8" s="138"/>
    </row>
    <row r="9" customFormat="false" ht="15" hidden="false" customHeight="true" outlineLevel="0" collapsed="false">
      <c r="A9" s="51" t="s">
        <v>87</v>
      </c>
      <c r="B9" s="138"/>
    </row>
    <row r="10" customFormat="false" ht="15" hidden="false" customHeight="true" outlineLevel="0" collapsed="false">
      <c r="A10" s="165" t="s">
        <v>61</v>
      </c>
      <c r="B10" s="138"/>
    </row>
    <row r="11" customFormat="false" ht="15" hidden="false" customHeight="true" outlineLevel="0" collapsed="false">
      <c r="A11" s="165" t="s">
        <v>70</v>
      </c>
      <c r="B11" s="138"/>
    </row>
    <row r="12" customFormat="false" ht="15" hidden="false" customHeight="true" outlineLevel="0" collapsed="false">
      <c r="A12" s="165" t="s">
        <v>62</v>
      </c>
      <c r="B12" s="138"/>
    </row>
    <row r="13" customFormat="false" ht="15" hidden="false" customHeight="true" outlineLevel="0" collapsed="false">
      <c r="A13" s="165" t="s">
        <v>71</v>
      </c>
      <c r="B13" s="138"/>
    </row>
    <row r="14" customFormat="false" ht="15" hidden="false" customHeight="true" outlineLevel="0" collapsed="false">
      <c r="A14" s="165" t="s">
        <v>91</v>
      </c>
      <c r="B14" s="167"/>
    </row>
    <row r="15" customFormat="false" ht="15" hidden="false" customHeight="true" outlineLevel="0" collapsed="false">
      <c r="A15" s="165" t="s">
        <v>80</v>
      </c>
      <c r="B15" s="138"/>
    </row>
    <row r="16" customFormat="false" ht="15" hidden="false" customHeight="true" outlineLevel="0" collapsed="false">
      <c r="A16" s="165" t="s">
        <v>83</v>
      </c>
      <c r="B16" s="138"/>
    </row>
    <row r="17" customFormat="false" ht="15" hidden="false" customHeight="true" outlineLevel="0" collapsed="false">
      <c r="A17" s="165" t="s">
        <v>76</v>
      </c>
      <c r="B17" s="138"/>
    </row>
    <row r="18" customFormat="false" ht="15" hidden="false" customHeight="true" outlineLevel="0" collapsed="false">
      <c r="A18" s="58" t="s">
        <v>79</v>
      </c>
      <c r="B18" s="167"/>
    </row>
    <row r="19" customFormat="false" ht="15" hidden="false" customHeight="true" outlineLevel="0" collapsed="false">
      <c r="A19" s="165" t="s">
        <v>72</v>
      </c>
      <c r="B19" s="138"/>
    </row>
    <row r="20" customFormat="false" ht="15" hidden="false" customHeight="true" outlineLevel="0" collapsed="false">
      <c r="A20" s="165" t="s">
        <v>88</v>
      </c>
      <c r="B20" s="167"/>
    </row>
    <row r="21" customFormat="false" ht="15" hidden="false" customHeight="true" outlineLevel="0" collapsed="false">
      <c r="A21" s="165" t="s">
        <v>84</v>
      </c>
      <c r="B21" s="138"/>
    </row>
    <row r="22" customFormat="false" ht="15" hidden="false" customHeight="true" outlineLevel="0" collapsed="false">
      <c r="A22" s="165" t="s">
        <v>60</v>
      </c>
      <c r="B22" s="138"/>
    </row>
    <row r="23" customFormat="false" ht="15" hidden="false" customHeight="true" outlineLevel="0" collapsed="false">
      <c r="A23" s="165" t="s">
        <v>73</v>
      </c>
      <c r="B23" s="138"/>
    </row>
    <row r="24" customFormat="false" ht="15" hidden="false" customHeight="true" outlineLevel="0" collapsed="false">
      <c r="A24" s="165" t="s">
        <v>74</v>
      </c>
      <c r="B24" s="138"/>
    </row>
    <row r="25" customFormat="false" ht="15" hidden="false" customHeight="true" outlineLevel="0" collapsed="false">
      <c r="A25" s="165" t="s">
        <v>89</v>
      </c>
      <c r="B25" s="167"/>
    </row>
    <row r="26" customFormat="false" ht="15" hidden="false" customHeight="true" outlineLevel="0" collapsed="false">
      <c r="A26" s="51" t="s">
        <v>90</v>
      </c>
      <c r="B26" s="167"/>
    </row>
    <row r="34" customFormat="false" ht="15" hidden="false" customHeight="false" outlineLevel="0" collapsed="false">
      <c r="B34" s="183"/>
    </row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autoFilter ref="A6:B26"/>
  <mergeCells count="1">
    <mergeCell ref="A4:B4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1783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2018-07-12T11:49:55Z</dcterms:created>
  <dc:creator>BTS</dc:creator>
  <dc:description/>
  <dc:language>pt-BR</dc:language>
  <cp:lastModifiedBy/>
  <cp:lastPrinted>2026-02-24T15:54:44Z</cp:lastPrinted>
  <dcterms:modified xsi:type="dcterms:W3CDTF">2026-04-28T16:14:10Z</dcterms:modified>
  <cp:revision>102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